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0" i="108" l="1"/>
  <c r="H5" i="12"/>
  <c r="J8" i="12"/>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K130" i="29"/>
  <c r="F56" i="34" s="1"/>
  <c r="K179" i="29"/>
  <c r="F62" i="34" s="1"/>
  <c r="K122" i="29"/>
  <c r="F15" i="145" s="1"/>
  <c r="F19" i="145" s="1"/>
  <c r="K67" i="29"/>
  <c r="G33" i="108" s="1"/>
  <c r="K64" i="29"/>
  <c r="F31" i="108"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J15" i="12" s="1"/>
  <c r="B7722" i="106" s="1"/>
  <c r="D7722" i="106" s="1"/>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74" i="127"/>
  <c r="B7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J90" i="28" l="1"/>
  <c r="D30" i="36" s="1"/>
  <c r="B2030" i="106"/>
  <c r="D2030"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H33" i="118"/>
  <c r="B2836" i="106"/>
  <c r="D2836" i="106" s="1"/>
  <c r="B2805" i="106"/>
  <c r="D2805" i="106" s="1"/>
  <c r="D6103" i="106"/>
  <c r="F19" i="7"/>
  <c r="B4268" i="106"/>
  <c r="D4268" i="106" s="1"/>
  <c r="G26" i="108"/>
  <c r="E26" i="108"/>
  <c r="H29" i="118"/>
  <c r="D37" i="36"/>
  <c r="F14" i="4"/>
  <c r="B2597" i="106" s="1"/>
  <c r="D2597" i="106" s="1"/>
  <c r="G39" i="108"/>
  <c r="D14" i="4"/>
  <c r="B2570" i="106" s="1"/>
  <c r="D2570" i="106" s="1"/>
  <c r="B6289" i="106"/>
  <c r="D6289" i="106" s="1"/>
  <c r="J23" i="12"/>
  <c r="J24" i="12" s="1"/>
  <c r="K24" i="12"/>
  <c r="B7733" i="106" s="1"/>
  <c r="D7733" i="106" s="1"/>
  <c r="I24" i="12"/>
  <c r="B1996" i="106" s="1"/>
  <c r="D1996" i="106" s="1"/>
  <c r="L13" i="11"/>
  <c r="B2060" i="106" s="1"/>
  <c r="D2060" i="106" s="1"/>
  <c r="H28" i="118"/>
  <c r="F21" i="8"/>
  <c r="B1879" i="106" s="1"/>
  <c r="D1879" i="106" s="1"/>
  <c r="B2733" i="106"/>
  <c r="D2733" i="106" s="1"/>
  <c r="N22" i="3"/>
  <c r="B283" i="106" s="1"/>
  <c r="D283" i="106" s="1"/>
  <c r="J22" i="37"/>
  <c r="B3689" i="106"/>
  <c r="D3689" i="106" s="1"/>
  <c r="B1868" i="106"/>
  <c r="D1868" i="106" s="1"/>
  <c r="L22" i="37"/>
  <c r="D75" i="36"/>
  <c r="D74" i="36"/>
  <c r="D24" i="37"/>
  <c r="B4270" i="106" s="1"/>
  <c r="D4270" i="106" s="1"/>
  <c r="B83" i="36"/>
  <c r="G5" i="4"/>
  <c r="B3409" i="106" s="1"/>
  <c r="D3409" i="106" s="1"/>
  <c r="F41" i="34"/>
  <c r="D17" i="7"/>
  <c r="B4104" i="106" s="1"/>
  <c r="D4104" i="106" s="1"/>
  <c r="B2724" i="106"/>
  <c r="D2724" i="106" s="1"/>
  <c r="D12" i="7"/>
  <c r="B1769" i="106" s="1"/>
  <c r="D1769" i="106" s="1"/>
  <c r="C41" i="3"/>
  <c r="B93" i="106" s="1"/>
  <c r="D93" i="106" s="1"/>
  <c r="F50" i="34"/>
  <c r="E15" i="145"/>
  <c r="G15" i="145" s="1"/>
  <c r="D9" i="7"/>
  <c r="B1767" i="106" s="1"/>
  <c r="D1767" i="106" s="1"/>
  <c r="K41" i="3"/>
  <c r="B3568" i="106" s="1"/>
  <c r="D3568" i="106" s="1"/>
  <c r="F37" i="34"/>
  <c r="F71" i="34"/>
  <c r="B4202" i="106"/>
  <c r="D4202" i="106" s="1"/>
  <c r="E33" i="108"/>
  <c r="F49" i="34"/>
  <c r="B6995" i="106"/>
  <c r="D6995" i="106" s="1"/>
  <c r="F77" i="4"/>
  <c r="B3255" i="106" s="1"/>
  <c r="D3255" i="106" s="1"/>
  <c r="F93" i="34"/>
  <c r="D5" i="4"/>
  <c r="B3406" i="106" s="1"/>
  <c r="D3406" i="106" s="1"/>
  <c r="D36" i="108"/>
  <c r="B1136" i="106"/>
  <c r="D1136" i="106" s="1"/>
  <c r="F67" i="34"/>
  <c r="F37" i="108"/>
  <c r="B1364" i="106"/>
  <c r="D1364" i="106" s="1"/>
  <c r="F46" i="34"/>
  <c r="F36" i="108"/>
  <c r="B1130" i="106"/>
  <c r="D1130" i="106" s="1"/>
  <c r="K76" i="4"/>
  <c r="B3586" i="106" s="1"/>
  <c r="D3586" i="106" s="1"/>
  <c r="J41" i="3"/>
  <c r="B6216" i="106" s="1"/>
  <c r="D6216" i="106" s="1"/>
  <c r="B3254" i="106"/>
  <c r="D3254" i="106" s="1"/>
  <c r="J77" i="4"/>
  <c r="B6262" i="106" s="1"/>
  <c r="D6262" i="106" s="1"/>
  <c r="H76" i="4"/>
  <c r="B3298" i="106" s="1"/>
  <c r="D3298" i="106" s="1"/>
  <c r="F172" i="5"/>
  <c r="B5644" i="106" s="1"/>
  <c r="D5644" i="106" s="1"/>
  <c r="B4373" i="106"/>
  <c r="D4373" i="106" s="1"/>
  <c r="F135" i="34"/>
  <c r="D4" i="7"/>
  <c r="B1760" i="106" s="1"/>
  <c r="D1760" i="106" s="1"/>
  <c r="D15" i="7"/>
  <c r="B1772" i="106" s="1"/>
  <c r="D1772" i="106" s="1"/>
  <c r="D11" i="7"/>
  <c r="B1768" i="106" s="1"/>
  <c r="D1768" i="106" s="1"/>
  <c r="F105" i="34"/>
  <c r="B7047" i="106"/>
  <c r="D7047" i="106" s="1"/>
  <c r="F65" i="34"/>
  <c r="L15" i="11"/>
  <c r="B3459" i="106" s="1"/>
  <c r="D3459" i="106" s="1"/>
  <c r="E109" i="5"/>
  <c r="E4" i="4" s="1"/>
  <c r="B2630" i="106" s="1"/>
  <c r="D2630" i="106" s="1"/>
  <c r="G109" i="5"/>
  <c r="B6024" i="106" s="1"/>
  <c r="D6024" i="106" s="1"/>
  <c r="C129" i="29"/>
  <c r="C150" i="29" s="1"/>
  <c r="B1226" i="106" s="1"/>
  <c r="D1226" i="106" s="1"/>
  <c r="I129" i="29"/>
  <c r="B7037" i="106" s="1"/>
  <c r="D7037" i="106" s="1"/>
  <c r="B3654" i="106"/>
  <c r="D3654" i="106" s="1"/>
  <c r="F61" i="34"/>
  <c r="B7078" i="106"/>
  <c r="D7078" i="106" s="1"/>
  <c r="B6883" i="106"/>
  <c r="D6883" i="106" s="1"/>
  <c r="B6853" i="106"/>
  <c r="D6853" i="106" s="1"/>
  <c r="B1274" i="106"/>
  <c r="D1274" i="106" s="1"/>
  <c r="F72" i="34"/>
  <c r="E29" i="108"/>
  <c r="G29" i="108"/>
  <c r="B4156" i="106"/>
  <c r="D4156" i="106" s="1"/>
  <c r="E15" i="4"/>
  <c r="B2633" i="106" s="1"/>
  <c r="D2633" i="106" s="1"/>
  <c r="B4211" i="106"/>
  <c r="D4211" i="106" s="1"/>
  <c r="G341" i="29"/>
  <c r="B3649" i="106" s="1"/>
  <c r="D3649" i="106" s="1"/>
  <c r="B1126" i="106"/>
  <c r="D1126" i="106" s="1"/>
  <c r="H112" i="29"/>
  <c r="B7018" i="106" s="1"/>
  <c r="D7018" i="106" s="1"/>
  <c r="B1124" i="106"/>
  <c r="D1124" i="106" s="1"/>
  <c r="C14" i="4"/>
  <c r="B2558" i="106" s="1"/>
  <c r="D2558" i="106" s="1"/>
  <c r="F60" i="34"/>
  <c r="F45" i="34"/>
  <c r="F36" i="34"/>
  <c r="J204" i="29"/>
  <c r="B7072" i="106" s="1"/>
  <c r="D7072" i="106" s="1"/>
  <c r="B3619" i="106"/>
  <c r="D3619" i="106" s="1"/>
  <c r="F52" i="34"/>
  <c r="F38" i="34"/>
  <c r="D37" i="108"/>
  <c r="F27" i="108"/>
  <c r="F34" i="34"/>
  <c r="F44" i="34"/>
  <c r="B3488" i="106"/>
  <c r="D3488" i="106" s="1"/>
  <c r="B7231" i="106"/>
  <c r="D7231" i="106" s="1"/>
  <c r="D7" i="7"/>
  <c r="B1763" i="106" s="1"/>
  <c r="D1763" i="106" s="1"/>
  <c r="F127" i="34"/>
  <c r="F129" i="34"/>
  <c r="H173" i="5"/>
  <c r="K274" i="5"/>
  <c r="K7" i="4" s="1"/>
  <c r="B3718" i="106" s="1"/>
  <c r="D3718" i="106" s="1"/>
  <c r="C109" i="5"/>
  <c r="B5121" i="106" s="1"/>
  <c r="D5121" i="106" s="1"/>
  <c r="F110" i="34"/>
  <c r="B1746" i="106"/>
  <c r="D1746" i="106" s="1"/>
  <c r="D13" i="7"/>
  <c r="B3726" i="106" s="1"/>
  <c r="D3726" i="106" s="1"/>
  <c r="F126" i="34"/>
  <c r="D5" i="7"/>
  <c r="B1761" i="106" s="1"/>
  <c r="D1761" i="106" s="1"/>
  <c r="G172" i="5"/>
  <c r="B5770" i="106" s="1"/>
  <c r="D5770" i="106" s="1"/>
  <c r="K162" i="29"/>
  <c r="B1328" i="106" s="1"/>
  <c r="D1328" i="106" s="1"/>
  <c r="K339" i="29"/>
  <c r="K84" i="29"/>
  <c r="B2088" i="106" s="1"/>
  <c r="D2088" i="106" s="1"/>
  <c r="J129" i="29"/>
  <c r="B7038" i="106" s="1"/>
  <c r="D7038" i="106" s="1"/>
  <c r="H288" i="29"/>
  <c r="B1454" i="106" s="1"/>
  <c r="D1454" i="106" s="1"/>
  <c r="K278" i="29"/>
  <c r="K178" i="29"/>
  <c r="F13" i="4" s="1"/>
  <c r="B2596" i="106" s="1"/>
  <c r="D2596" i="106" s="1"/>
  <c r="I204" i="29"/>
  <c r="G331" i="29"/>
  <c r="B7220" i="106" s="1"/>
  <c r="D7220" i="106" s="1"/>
  <c r="H166" i="29"/>
  <c r="B1317" i="106" s="1"/>
  <c r="D1317" i="106" s="1"/>
  <c r="E168" i="29"/>
  <c r="B1309" i="106" s="1"/>
  <c r="D1309" i="106" s="1"/>
  <c r="B7235" i="106"/>
  <c r="D7235" i="106" s="1"/>
  <c r="J354" i="29"/>
  <c r="B7245" i="106" s="1"/>
  <c r="D7245" i="106" s="1"/>
  <c r="E35" i="108"/>
  <c r="B2091" i="106"/>
  <c r="D2091" i="106" s="1"/>
  <c r="L305" i="29"/>
  <c r="E30" i="108"/>
  <c r="E28" i="108"/>
  <c r="D26" i="108"/>
  <c r="J331" i="29"/>
  <c r="B7223" i="106" s="1"/>
  <c r="D7223" i="106" s="1"/>
  <c r="B7205" i="106"/>
  <c r="D7205" i="106" s="1"/>
  <c r="E190" i="29"/>
  <c r="E204" i="29" s="1"/>
  <c r="B1353" i="106" s="1"/>
  <c r="D1353" i="106" s="1"/>
  <c r="C331" i="29"/>
  <c r="B7216" i="106" s="1"/>
  <c r="D7216" i="106" s="1"/>
  <c r="G14" i="4"/>
  <c r="B2609" i="106" s="1"/>
  <c r="D2609" i="106" s="1"/>
  <c r="F68" i="34"/>
  <c r="B1470" i="106"/>
  <c r="D1470" i="106" s="1"/>
  <c r="E102" i="29"/>
  <c r="B2790" i="106" s="1"/>
  <c r="D2790" i="106" s="1"/>
  <c r="L354" i="29"/>
  <c r="L331" i="29"/>
  <c r="F73" i="34"/>
  <c r="G38" i="108"/>
  <c r="G34" i="108"/>
  <c r="D31" i="108"/>
  <c r="B4166" i="106"/>
  <c r="D4166" i="106" s="1"/>
  <c r="H352" i="29"/>
  <c r="B7242" i="106" s="1"/>
  <c r="D7242" i="106" s="1"/>
  <c r="E38" i="108"/>
  <c r="F28" i="108"/>
  <c r="K173" i="5"/>
  <c r="K6" i="4" s="1"/>
  <c r="B3570" i="106" s="1"/>
  <c r="D3570" i="106" s="1"/>
  <c r="F130" i="34"/>
  <c r="J274" i="5"/>
  <c r="B7054" i="106" s="1"/>
  <c r="D7054" i="106" s="1"/>
  <c r="I173" i="5"/>
  <c r="B4216" i="106" s="1"/>
  <c r="D4216" i="106" s="1"/>
  <c r="D109" i="5"/>
  <c r="H109" i="5"/>
  <c r="C172" i="5"/>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6" i="106" l="1"/>
  <c r="D7251" i="106"/>
  <c r="B7760" i="106"/>
  <c r="D7760" i="106" s="1"/>
  <c r="M23" i="3"/>
  <c r="B273" i="106"/>
  <c r="D273" i="106" s="1"/>
  <c r="H22" i="37"/>
  <c r="D7255" i="106"/>
  <c r="D7250" i="106"/>
  <c r="I26" i="12"/>
  <c r="B7741" i="106" s="1"/>
  <c r="D7741" i="106" s="1"/>
  <c r="D7253" i="106"/>
  <c r="D7252" i="106"/>
  <c r="D7254" i="106"/>
  <c r="B7730" i="106"/>
  <c r="D7730" i="106" s="1"/>
  <c r="K28" i="118"/>
  <c r="O27" i="118" s="1"/>
  <c r="O29" i="118" s="1"/>
  <c r="K26" i="12"/>
  <c r="B7743" i="106" s="1"/>
  <c r="D7743" i="106" s="1"/>
  <c r="H77" i="4"/>
  <c r="B3299" i="106" s="1"/>
  <c r="D3299" i="106" s="1"/>
  <c r="N23" i="3"/>
  <c r="B284" i="106" s="1"/>
  <c r="D284" i="106" s="1"/>
  <c r="J150" i="29"/>
  <c r="B7052" i="106" s="1"/>
  <c r="D7052" i="106" s="1"/>
  <c r="D50" i="36"/>
  <c r="I150" i="29"/>
  <c r="F59" i="34" s="1"/>
  <c r="G4" i="4"/>
  <c r="B2603" i="106" s="1"/>
  <c r="D2603" i="106" s="1"/>
  <c r="B5527" i="106"/>
  <c r="D5527" i="106" s="1"/>
  <c r="D57" i="36"/>
  <c r="D58" i="36"/>
  <c r="B1352" i="106"/>
  <c r="D1352" i="106" s="1"/>
  <c r="F40" i="108"/>
  <c r="G42" i="108" s="1"/>
  <c r="K166" i="29"/>
  <c r="E16" i="4" s="1"/>
  <c r="K77" i="4"/>
  <c r="B3587" i="106" s="1"/>
  <c r="D3587" i="106" s="1"/>
  <c r="F173" i="5"/>
  <c r="B5653" i="106" s="1"/>
  <c r="D5653" i="106" s="1"/>
  <c r="J7" i="4"/>
  <c r="B6222" i="106" s="1"/>
  <c r="D6222" i="106" s="1"/>
  <c r="B6022" i="106"/>
  <c r="D6022" i="106" s="1"/>
  <c r="G173" i="5"/>
  <c r="B5778" i="106" s="1"/>
  <c r="D5778" i="106" s="1"/>
  <c r="G354" i="29"/>
  <c r="B3650" i="106" s="1"/>
  <c r="D3650" i="106" s="1"/>
  <c r="B1225" i="106"/>
  <c r="D1225" i="106" s="1"/>
  <c r="L16" i="11"/>
  <c r="B2061" i="106" s="1"/>
  <c r="D2061" i="106" s="1"/>
  <c r="B6014" i="106"/>
  <c r="D6014" i="106" s="1"/>
  <c r="D354" i="29"/>
  <c r="B3629" i="106" s="1"/>
  <c r="D3629" i="106" s="1"/>
  <c r="K331" i="29"/>
  <c r="B7224" i="106" s="1"/>
  <c r="D7224" i="106" s="1"/>
  <c r="D40" i="108"/>
  <c r="E42" i="108" s="1"/>
  <c r="H168" i="29"/>
  <c r="B1318" i="106" s="1"/>
  <c r="D1318" i="106" s="1"/>
  <c r="B7071" i="106"/>
  <c r="D7071" i="106" s="1"/>
  <c r="F66" i="34"/>
  <c r="H150" i="29"/>
  <c r="B1273" i="106" s="1"/>
  <c r="D1273" i="106" s="1"/>
  <c r="B1381" i="106"/>
  <c r="D1381" i="106" s="1"/>
  <c r="B3724" i="106"/>
  <c r="D3724" i="106" s="1"/>
  <c r="G15" i="4"/>
  <c r="B6032" i="106" s="1"/>
  <c r="D6032" i="106" s="1"/>
  <c r="H354" i="29"/>
  <c r="B3660" i="106" s="1"/>
  <c r="D3660" i="106" s="1"/>
  <c r="L114" i="29"/>
  <c r="B5914" i="106"/>
  <c r="D5914" i="106" s="1"/>
  <c r="B5906" i="106"/>
  <c r="D5906" i="106" s="1"/>
  <c r="H6" i="4"/>
  <c r="B2656" i="106" s="1"/>
  <c r="D2656" i="106" s="1"/>
  <c r="D274" i="5"/>
  <c r="B5507" i="106" s="1"/>
  <c r="D5507" i="106" s="1"/>
  <c r="B6025" i="106"/>
  <c r="D6025" i="106" s="1"/>
  <c r="H4" i="4"/>
  <c r="H275" i="5"/>
  <c r="B5915" i="106" s="1"/>
  <c r="D5915" i="106" s="1"/>
  <c r="D19" i="7"/>
  <c r="B1775" i="106" s="1"/>
  <c r="D1775" i="106" s="1"/>
  <c r="C4" i="4"/>
  <c r="B2551" i="106" s="1"/>
  <c r="D2551" i="106" s="1"/>
  <c r="B5356" i="106"/>
  <c r="D5356" i="106" s="1"/>
  <c r="D4" i="4"/>
  <c r="B2564" i="106" s="1"/>
  <c r="D2564" i="106" s="1"/>
  <c r="K341" i="29"/>
  <c r="B3670" i="106"/>
  <c r="D3670" i="106" s="1"/>
  <c r="K102" i="29"/>
  <c r="B1145" i="106" s="1"/>
  <c r="D1145" i="106" s="1"/>
  <c r="K352" i="29"/>
  <c r="K16" i="4" s="1"/>
  <c r="J16" i="4"/>
  <c r="B6226" i="106" s="1"/>
  <c r="D6226" i="106" s="1"/>
  <c r="C114" i="29"/>
  <c r="B757" i="106" s="1"/>
  <c r="D757" i="106" s="1"/>
  <c r="I6" i="4"/>
  <c r="B5011" i="106" s="1"/>
  <c r="D5011" i="106" s="1"/>
  <c r="F274" i="5"/>
  <c r="B5719" i="106" s="1"/>
  <c r="D5719"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79" i="106" l="1"/>
  <c r="D279" i="106" s="1"/>
  <c r="D60" i="36"/>
  <c r="F24" i="37"/>
  <c r="B7051" i="106"/>
  <c r="D7051" i="106" s="1"/>
  <c r="B1331" i="106"/>
  <c r="D1331" i="106" s="1"/>
  <c r="K168" i="29"/>
  <c r="F10" i="34" s="1"/>
  <c r="F6" i="4"/>
  <c r="B2593" i="106" s="1"/>
  <c r="D2593" i="106" s="1"/>
  <c r="D275" i="5"/>
  <c r="B5508" i="106" s="1"/>
  <c r="D5508" i="106" s="1"/>
  <c r="D7" i="4"/>
  <c r="D19" i="171" s="1"/>
  <c r="D32" i="171" s="1"/>
  <c r="D49" i="171" s="1"/>
  <c r="G6" i="4"/>
  <c r="B2604" i="106" s="1"/>
  <c r="D2604" i="106" s="1"/>
  <c r="F13" i="34"/>
  <c r="B7243" i="106"/>
  <c r="D7243" i="106" s="1"/>
  <c r="K354" i="29"/>
  <c r="B3678" i="106" s="1"/>
  <c r="D3678" i="106" s="1"/>
  <c r="F53" i="34"/>
  <c r="C15" i="4"/>
  <c r="B2559" i="106" s="1"/>
  <c r="D2559" i="106" s="1"/>
  <c r="K114" i="29"/>
  <c r="B1152" i="106" s="1"/>
  <c r="D1152" i="106" s="1"/>
  <c r="J8" i="4"/>
  <c r="J10" i="4" s="1"/>
  <c r="B6225" i="106" s="1"/>
  <c r="D6225" i="106" s="1"/>
  <c r="B2655" i="106"/>
  <c r="D2655" i="106" s="1"/>
  <c r="H8" i="4"/>
  <c r="F7" i="4"/>
  <c r="B2594" i="106" s="1"/>
  <c r="D2594" i="106" s="1"/>
  <c r="F275" i="5"/>
  <c r="B5720" i="106" s="1"/>
  <c r="D5720" i="106" s="1"/>
  <c r="K306" i="29"/>
  <c r="B1561" i="106" s="1"/>
  <c r="D1561" i="106" s="1"/>
  <c r="K13" i="4"/>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1332" i="106" l="1"/>
  <c r="D1332" i="106" s="1"/>
  <c r="B2567" i="106"/>
  <c r="D2567" i="106" s="1"/>
  <c r="K151" i="29"/>
  <c r="B1289" i="106" s="1"/>
  <c r="D1289" i="106" s="1"/>
  <c r="F8" i="4"/>
  <c r="F10" i="4" s="1"/>
  <c r="B4125" i="106" s="1"/>
  <c r="D4125" i="106" s="1"/>
  <c r="D8" i="4"/>
  <c r="B2568" i="106" s="1"/>
  <c r="D2568" i="106" s="1"/>
  <c r="B6223" i="106"/>
  <c r="D6223" i="106" s="1"/>
  <c r="K355" i="29"/>
  <c r="B3681" i="106" s="1"/>
  <c r="D3681" i="106" s="1"/>
  <c r="F8" i="34"/>
  <c r="J19" i="4"/>
  <c r="B6229" i="106" s="1"/>
  <c r="D6229" i="106" s="1"/>
  <c r="J20" i="4"/>
  <c r="J78" i="4" s="1"/>
  <c r="H10" i="4"/>
  <c r="B4127" i="106" s="1"/>
  <c r="D4127" i="106" s="1"/>
  <c r="B2658" i="106"/>
  <c r="D2658" i="10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D10" i="4"/>
  <c r="B4123" i="106" s="1"/>
  <c r="D4123" i="106" s="1"/>
  <c r="C6" i="146"/>
  <c r="B6230" i="106"/>
  <c r="D6230" i="106" s="1"/>
  <c r="H13" i="118"/>
  <c r="D20" i="4"/>
  <c r="B2574" i="106" s="1"/>
  <c r="D2574" i="106" s="1"/>
  <c r="F14" i="34"/>
  <c r="F76" i="34" s="1"/>
  <c r="B3575" i="106"/>
  <c r="D3575" i="106" s="1"/>
  <c r="K20" i="4"/>
  <c r="K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F176" i="34" l="1"/>
  <c r="F78" i="34"/>
  <c r="D8" i="146"/>
  <c r="C8" i="146"/>
  <c r="D78" i="4"/>
  <c r="D81" i="4" s="1"/>
  <c r="F6" i="14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F8" i="146"/>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<sst xmlns="http://schemas.openxmlformats.org/spreadsheetml/2006/main" count="5073" uniqueCount="2145">
  <si>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</si>
  <si>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</si>
  <si>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</si>
  <si>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</si>
  <si>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</si>
  <si>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</si>
  <si>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</si>
  <si>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</si>
  <si>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</si>
  <si>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</si>
  <si>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</si>
  <si>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</si>
  <si>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</si>
  <si>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</si>
  <si>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</si>
  <si>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</si>
  <si>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</si>
  <si>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</si>
  <si>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</si>
  <si>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</si>
  <si>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</si>
  <si>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</si>
  <si>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</si>
  <si>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</si>
  <si>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</si>
  <si>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</si>
  <si>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</si>
  <si>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</si>
  <si>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</si>
  <si>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</si>
  <si>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</si>
  <si>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</si>
  <si>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</si>
  <si>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</si>
  <si>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</si>
  <si>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</si>
  <si>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</si>
  <si>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</si>
  <si>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</si>
  <si>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</si>
  <si>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</si>
  <si>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</si>
  <si>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</si>
  <si>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</si>
  <si>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</si>
  <si>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</si>
  <si>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</si>
  <si>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</si>
  <si>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</si>
  <si>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</si>
  <si>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</si>
  <si>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</si>
  <si>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</si>
  <si>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</si>
  <si>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</si>
  <si>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</si>
  <si>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</si>
  <si>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</si>
  <si>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</si>
  <si>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</si>
  <si>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</si>
  <si>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</si>
  <si>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</si>
  <si>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</si>
  <si>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</si>
  <si>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</si>
  <si>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</si>
  <si>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</si>
  <si>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</si>
  <si>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</si>
  <si>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</si>
  <si>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</si>
  <si>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</si>
  <si>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</si>
  <si>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</si>
  <si>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</si>
  <si>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</si>
  <si>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</si>
  <si>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</si>
  <si>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</si>
  <si>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</si>
  <si>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</si>
  <si>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</si>
  <si>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</si>
  <si>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</si>
  <si>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</si>
  <si>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</si>
  <si>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</si>
  <si>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</si>
  <si>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</si>
  <si>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</si>
  <si>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</si>
  <si>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</si>
  <si>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</si>
  <si>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</si>
  <si>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</si>
  <si>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</si>
  <si>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</si>
  <si>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</si>
  <si>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</si>
  <si>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</si>
  <si>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</si>
  <si>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</si>
  <si>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</si>
  <si>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</si>
  <si>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</si>
  <si>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</si>
  <si>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</si>
  <si>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</si>
  <si>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</si>
  <si>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</si>
  <si>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</si>
  <si>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</si>
  <si>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</si>
  <si>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</si>
  <si>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</si>
  <si>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</si>
  <si>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</si>
  <si>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</si>
  <si>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</si>
  <si>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</si>
  <si>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</si>
  <si>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</si>
  <si>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</si>
  <si>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</si>
  <si>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</si>
  <si>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</si>
  <si>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</si>
  <si>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</si>
  <si>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</si>
  <si>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</si>
  <si>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</si>
  <si>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</si>
  <si>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</si>
  <si>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</si>
  <si>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</si>
  <si>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</si>
  <si>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</si>
  <si>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</si>
  <si>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</si>
  <si>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</si>
  <si>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</si>
  <si>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</si>
  <si>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</si>
  <si>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</si>
  <si>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</si>
  <si>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</si>
  <si>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</si>
  <si>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</si>
  <si>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</si>
  <si>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</si>
  <si>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</si>
  <si>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</si>
  <si>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</si>
  <si>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</si>
  <si>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</si>
  <si>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</si>
  <si>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</si>
  <si>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</si>
  <si>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</si>
  <si>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</si>
  <si>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</si>
  <si>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</si>
  <si>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</si>
  <si>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</si>
  <si>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</si>
  <si>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</si>
  <si>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</si>
  <si>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</si>
  <si>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</si>
  <si>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</si>
  <si>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</si>
  <si>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</si>
  <si>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</si>
  <si>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</si>
  <si>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</si>
  <si>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</si>
  <si>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</si>
  <si>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</si>
  <si>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</si>
  <si>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</si>
  <si>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</si>
  <si>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</si>
  <si>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</si>
  <si>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</si>
  <si>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</si>
  <si>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</si>
  <si>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</si>
  <si>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</si>
  <si>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</si>
  <si>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</si>
  <si>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</si>
  <si>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</si>
  <si>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</si>
  <si>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</si>
  <si>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</si>
  <si>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</si>
  <si>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</si>
  <si>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</si>
  <si>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</si>
  <si>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</si>
  <si>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</si>
  <si>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</si>
  <si>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</si>
  <si>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</si>
  <si>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</si>
  <si>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</si>
  <si>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</si>
  <si>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</si>
  <si>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</si>
  <si>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</si>
  <si>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</si>
  <si>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</si>
  <si>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</si>
  <si>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</si>
  <si>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</si>
  <si>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</si>
  <si>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</si>
  <si>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</si>
  <si>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</si>
  <si>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</si>
  <si>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</si>
  <si>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</si>
  <si>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</si>
  <si>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</si>
  <si>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</si>
  <si>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</si>
  <si>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</si>
  <si>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</si>
  <si>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</si>
  <si>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</si>
  <si>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</si>
  <si>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</si>
  <si>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</si>
  <si>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</si>
  <si>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</si>
  <si>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</si>
  <si>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</si>
  <si>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</si>
  <si>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</si>
  <si>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</si>
  <si>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</si>
  <si>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</si>
  <si>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</si>
  <si>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</si>
  <si>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</si>
  <si>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</si>
  <si>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</si>
  <si>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</si>
  <si>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</si>
  <si>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</si>
  <si>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</si>
  <si>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</si>
  <si>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</si>
  <si>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</si>
  <si>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</si>
  <si>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</si>
  <si>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</si>
  <si>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</si>
  <si>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</si>
  <si>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</si>
  <si>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</si>
  <si>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</si>
  <si>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</si>
  <si>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</si>
  <si>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</si>
  <si>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</si>
  <si>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</si>
  <si>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</si>
  <si>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</si>
  <si>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</si>
  <si>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</si>
  <si>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</si>
  <si>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</si>
  <si>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</si>
  <si>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</si>
  <si>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</si>
  <si>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</si>
  <si>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</si>
  <si>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</si>
  <si>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</si>
  <si>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</si>
  <si>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</si>
  <si>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</si>
  <si>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</si>
  <si>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</si>
  <si>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</si>
  <si>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</si>
  <si>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</si>
  <si>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</si>
  <si>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</si>
  <si>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</si>
  <si>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</si>
  <si>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</si>
  <si>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</si>
  <si>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</si>
  <si>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</si>
  <si>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</si>
  <si>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</si>
  <si>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</si>
  <si>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</si>
  <si>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</si>
  <si>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</si>
  <si>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</si>
  <si>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</si>
  <si>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</si>
  <si>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</si>
  <si>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</si>
  <si>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</si>
  <si>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</si>
  <si>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</si>
  <si>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</si>
  <si>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</si>
  <si>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</si>
  <si>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</si>
  <si>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</si>
  <si>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</si>
  <si>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</si>
  <si>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</si>
  <si>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</si>
  <si>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</si>
  <si>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</si>
  <si>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</si>
  <si>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</si>
  <si>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</si>
  <si>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</si>
  <si>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</si>
  <si>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</si>
  <si>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</si>
  <si>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</si>
  <si>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</si>
  <si>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</si>
  <si>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</si>
  <si>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</si>
  <si>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</si>
  <si>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</si>
  <si>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</si>
  <si>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</si>
  <si>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</si>
  <si>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</si>
  <si>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</si>
  <si>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</si>
  <si>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</si>
  <si>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</si>
  <si>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</si>
  <si>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</si>
  <si>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</si>
  <si>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</si>
  <si>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</si>
  <si>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</si>
  <si>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</si>
  <si>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</si>
  <si>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</si>
  <si>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</si>
  <si>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</si>
  <si>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</si>
  <si>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</si>
  <si>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</si>
  <si>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</si>
  <si>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</si>
  <si>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</si>
  <si>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</si>
  <si>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</si>
  <si>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</si>
  <si>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</si>
  <si>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</si>
  <si>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</si>
  <si>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</si>
  <si>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</si>
  <si>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</si>
  <si>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</si>
  <si>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</si>
  <si>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</si>
  <si>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</si>
  <si>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</si>
  <si>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</si>
  <si>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</si>
  <si>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</si>
  <si>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</si>
  <si>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</si>
  <si>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</si>
  <si>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</si>
  <si>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</si>
  <si>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</si>
  <si>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</si>
  <si>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</si>
  <si>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</si>
  <si>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</si>
  <si>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</si>
  <si>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</si>
  <si>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</si>
  <si>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</si>
  <si>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</si>
  <si>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</si>
  <si>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</si>
  <si>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</si>
  <si>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</si>
  <si>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</si>
  <si>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</si>
  <si>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</si>
  <si>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</si>
  <si>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</si>
  <si>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</si>
  <si>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</si>
  <si>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</si>
  <si>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</si>
  <si>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</si>
  <si>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</si>
  <si>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</si>
  <si>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</si>
  <si>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</si>
  <si>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</si>
  <si>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</si>
  <si>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</si>
  <si>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</si>
  <si>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</si>
  <si>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</si>
  <si>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</si>
  <si>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</si>
  <si>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</si>
  <si>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</si>
  <si>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</si>
  <si>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</si>
  <si>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</si>
  <si>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</si>
  <si>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</si>
  <si>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</si>
  <si>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</si>
  <si>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</si>
  <si>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</si>
  <si>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</si>
  <si>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</si>
  <si>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</si>
  <si>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</si>
  <si>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</si>
  <si>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</si>
  <si>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</si>
  <si>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</si>
  <si>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</si>
  <si>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</si>
  <si>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</si>
  <si>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</si>
  <si>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</si>
  <si>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</si>
  <si>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</si>
  <si>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</si>
  <si>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</si>
  <si>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</si>
  <si>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</si>
  <si>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</si>
  <si>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</si>
  <si>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</si>
  <si>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</si>
  <si>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</si>
  <si>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</si>
  <si>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</si>
  <si>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</si>
  <si>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</si>
  <si>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</si>
  <si>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</si>
  <si>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</si>
  <si>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</si>
  <si>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</si>
  <si>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</si>
  <si>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</si>
  <si>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</si>
  <si>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</si>
  <si>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</si>
  <si>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</si>
  <si>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</si>
  <si>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</si>
  <si>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</si>
  <si>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</si>
  <si>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</si>
  <si>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</si>
  <si>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</si>
  <si>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</si>
  <si>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</si>
  <si>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</si>
  <si>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</si>
  <si>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</si>
  <si>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</si>
  <si>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</si>
  <si>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</si>
  <si>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</si>
  <si>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</si>
  <si>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</si>
  <si>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</si>
  <si>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</si>
  <si>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</si>
  <si>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</si>
  <si>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</si>
  <si>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</si>
  <si>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</si>
  <si>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</si>
  <si>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</si>
  <si>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</si>
  <si>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</si>
  <si>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</si>
  <si>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</si>
  <si>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</si>
  <si>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</si>
  <si>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</si>
  <si>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</si>
  <si>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</si>
  <si>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</si>
  <si>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</si>
  <si>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</si>
  <si>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</si>
  <si>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</si>
  <si>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</si>
  <si>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</si>
  <si>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</si>
  <si>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</si>
  <si>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</si>
  <si>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</si>
  <si>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</si>
  <si>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</si>
  <si>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</si>
  <si>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</si>
  <si>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</si>
  <si>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</si>
  <si>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</si>
  <si>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</si>
  <si>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</si>
  <si>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</si>
  <si>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</si>
  <si>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</si>
  <si>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</si>
  <si>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</si>
  <si>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</si>
  <si>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</si>
  <si>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</si>
  <si>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</si>
  <si>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</si>
  <si>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</si>
  <si>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</si>
  <si>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</si>
  <si>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</si>
  <si>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</si>
  <si>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</si>
  <si>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</si>
  <si>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</si>
  <si>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</si>
  <si>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</si>
  <si>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</si>
  <si>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</si>
  <si>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</si>
  <si>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</si>
  <si>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</si>
  <si>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</si>
  <si>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</si>
  <si>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</si>
  <si>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</si>
  <si>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</si>
  <si>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</si>
  <si>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</si>
  <si>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</si>
  <si>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</si>
  <si>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</si>
  <si>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</si>
  <si>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</si>
  <si>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</si>
  <si>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</si>
  <si>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</si>
  <si>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</si>
  <si>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</si>
  <si>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</si>
  <si>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</si>
  <si>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</si>
  <si>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</si>
  <si>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</si>
  <si>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</si>
  <si>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</si>
  <si>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</si>
  <si>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</si>
  <si>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</si>
  <si>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</si>
  <si>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</si>
  <si>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</si>
  <si>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</si>
  <si>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</si>
  <si>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</si>
  <si>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</si>
  <si>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</si>
  <si>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</si>
  <si>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</si>
  <si>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</si>
  <si>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</si>
  <si>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</si>
  <si>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</si>
  <si>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</si>
  <si>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</si>
  <si>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</si>
  <si>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</si>
  <si>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</si>
  <si>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</si>
  <si>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</si>
  <si>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</si>
  <si>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</si>
  <si>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</si>
  <si>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</si>
  <si>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</si>
  <si>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</si>
  <si>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</si>
  <si>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</si>
  <si>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</si>
  <si>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</si>
  <si>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</si>
  <si>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</si>
  <si>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</si>
  <si>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</si>
  <si>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</si>
  <si>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</si>
  <si>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</si>
  <si>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</si>
  <si>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</si>
  <si>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</si>
  <si>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</si>
  <si>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</si>
  <si>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</si>
  <si>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</si>
  <si>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</si>
  <si>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</si>
  <si>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</si>
  <si>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</si>
  <si>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</si>
  <si>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</si>
  <si>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</si>
  <si>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</si>
  <si>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</si>
  <si>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</si>
  <si>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</si>
  <si>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</si>
  <si>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</si>
  <si>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</si>
  <si>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</si>
  <si>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</si>
  <si>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</si>
  <si>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</si>
  <si>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</si>
  <si>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</si>
  <si>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</si>
  <si>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</si>
  <si>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</si>
  <si>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</si>
  <si>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</si>
  <si>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</si>
  <si>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</si>
  <si>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</si>
  <si>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</si>
  <si>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</si>
  <si>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</si>
  <si>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</si>
  <si>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</si>
  <si>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</si>
  <si>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</si>
  <si>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</si>
  <si>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</si>
  <si>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</si>
  <si>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</si>
  <si>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</si>
  <si>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</si>
  <si>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</si>
  <si>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</si>
  <si>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</si>
  <si>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</si>
  <si>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</si>
  <si>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</si>
  <si>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</si>
  <si>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</si>
  <si>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</si>
  <si>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</si>
  <si>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</si>
  <si>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</si>
  <si>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</si>
  <si>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</si>
  <si>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</si>
  <si>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</si>
  <si>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</si>
  <si>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</si>
  <si>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</si>
  <si>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</si>
  <si>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</si>
  <si>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</si>
  <si>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</si>
  <si>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</si>
  <si>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</si>
  <si>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</si>
  <si>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</si>
  <si>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</si>
  <si>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</si>
  <si>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</si>
  <si>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</si>
  <si>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</si>
  <si>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</si>
  <si>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</si>
  <si>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</si>
  <si>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</si>
  <si>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</si>
  <si>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</si>
  <si>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</si>
  <si>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</si>
  <si>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</si>
  <si>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</si>
  <si>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</si>
  <si>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</si>
  <si>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</si>
  <si>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</si>
  <si>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</si>
  <si>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</si>
  <si>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</si>
  <si>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</si>
  <si>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</si>
  <si>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</si>
  <si>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</si>
  <si>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</si>
  <si>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</si>
  <si>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</si>
  <si>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</si>
  <si>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</si>
  <si>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</si>
  <si>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</si>
  <si>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</si>
  <si>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</si>
  <si>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</si>
  <si>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</si>
  <si>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</si>
  <si>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</si>
  <si>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</si>
  <si>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</si>
  <si>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</si>
  <si>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</si>
  <si>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</si>
  <si>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</si>
  <si>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</si>
  <si>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</si>
  <si>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</si>
  <si>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</si>
  <si>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</si>
  <si>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</si>
  <si>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</si>
  <si>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</si>
  <si>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</si>
  <si>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</si>
  <si>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</si>
  <si>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</si>
  <si>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</si>
  <si>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</si>
  <si>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</si>
  <si>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</si>
  <si>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</si>
  <si>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</si>
  <si>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</si>
  <si>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</si>
  <si>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</si>
  <si>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</si>
  <si>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</si>
  <si>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</si>
  <si>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</si>
  <si>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</si>
  <si>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</si>
  <si>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</si>
  <si>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</si>
  <si>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</si>
  <si>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</si>
  <si>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</si>
  <si>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</si>
  <si>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</si>
  <si>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</si>
  <si>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</si>
  <si>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</si>
  <si>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</si>
  <si>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</si>
  <si>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</si>
  <si>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</si>
  <si>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</si>
  <si>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</si>
  <si>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</si>
  <si>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</si>
  <si>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</si>
  <si>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</si>
  <si>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</si>
  <si>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</si>
  <si>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</si>
  <si>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</si>
  <si>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</si>
  <si>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</si>
  <si>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</si>
  <si>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</si>
  <si>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</si>
  <si>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</si>
  <si>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</si>
  <si>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</si>
  <si>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</si>
  <si>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</si>
  <si>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</si>
  <si>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</si>
  <si>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</si>
  <si>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</si>
  <si>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</si>
  <si>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</si>
  <si>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</si>
  <si>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</si>
  <si>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</si>
  <si>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</si>
  <si>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</si>
  <si>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</si>
  <si>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</si>
  <si>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</si>
  <si>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</si>
  <si>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</si>
  <si>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</si>
  <si>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</si>
  <si>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</si>
  <si>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</si>
  <si>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</si>
  <si>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</si>
  <si>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</si>
  <si>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</si>
  <si>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</si>
  <si>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</si>
  <si>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</si>
  <si>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</si>
  <si>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</si>
  <si>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</si>
  <si>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</si>
  <si>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</si>
  <si>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</si>
  <si>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</si>
  <si>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</si>
  <si>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</si>
  <si>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</si>
  <si>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</si>
  <si>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</si>
  <si>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</si>
  <si>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</si>
  <si>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</si>
  <si>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</si>
  <si>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</si>
  <si>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</si>
  <si>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</si>
  <si>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</si>
  <si>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</si>
  <si>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</si>
  <si>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</si>
  <si>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</si>
  <si>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</si>
  <si>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</si>
  <si>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</si>
  <si>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</si>
  <si>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</si>
  <si>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</si>
  <si>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</si>
  <si>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</si>
  <si>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</si>
  <si>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</si>
  <si>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</si>
  <si>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</si>
  <si>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</si>
  <si>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</si>
  <si>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</si>
  <si>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</si>
  <si>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</si>
  <si>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</si>
  <si>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</si>
  <si>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</si>
  <si>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</si>
  <si>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</si>
  <si>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</si>
  <si>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</si>
  <si>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</si>
  <si>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</si>
  <si>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</si>
  <si>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</si>
  <si>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</si>
  <si>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</si>
  <si>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</si>
  <si>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</si>
  <si>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</si>
  <si>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</si>
  <si>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</si>
  <si>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</si>
  <si>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</si>
  <si>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</si>
  <si>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</si>
  <si>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</si>
  <si>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</si>
  <si>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</si>
  <si>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</si>
  <si>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</si>
  <si>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</si>
  <si>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</si>
  <si>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</si>
  <si>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</si>
  <si>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</si>
  <si>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</si>
  <si>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</si>
  <si>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</si>
  <si>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</si>
  <si>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</si>
  <si>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</si>
  <si>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</si>
  <si>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</si>
  <si>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</si>
  <si>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</si>
  <si>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</si>
  <si>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</si>
  <si>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</si>
  <si>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</si>
  <si>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</si>
  <si>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</si>
  <si>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</si>
  <si>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</si>
  <si>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</si>
  <si>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</si>
  <si>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</si>
  <si>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</si>
  <si>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</si>
  <si>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</si>
  <si>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</si>
  <si>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</si>
  <si>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</si>
  <si>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</si>
  <si>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</si>
  <si>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</si>
  <si>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</si>
  <si>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</si>
  <si>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</si>
  <si>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</si>
  <si>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</si>
  <si>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</si>
  <si>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</si>
  <si>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</si>
  <si>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</si>
  <si>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</si>
  <si>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</si>
  <si>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</si>
  <si>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</si>
  <si>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</si>
  <si>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</si>
  <si>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</si>
  <si>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</si>
  <si>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</si>
  <si>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</si>
  <si>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</si>
  <si>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</si>
  <si>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</si>
  <si>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</si>
  <si>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</si>
  <si>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</si>
  <si>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</si>
  <si>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</si>
  <si>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</si>
  <si>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</si>
  <si>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</si>
  <si>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</si>
  <si>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</si>
  <si>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</si>
  <si>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</si>
  <si>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</si>
  <si>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</si>
  <si>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</si>
  <si>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</si>
  <si>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</si>
  <si>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</si>
  <si>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</si>
  <si>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</si>
  <si>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</si>
  <si>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</si>
  <si>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</si>
  <si>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</si>
  <si>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</si>
  <si>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</si>
  <si>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</si>
  <si>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</si>
  <si>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</si>
  <si>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</si>
  <si>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</si>
  <si>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</si>
  <si>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</si>
  <si>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</si>
  <si>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</si>
  <si>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</si>
  <si>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</si>
  <si>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</si>
  <si>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</si>
  <si>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</si>
  <si>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</si>
  <si>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</si>
  <si>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</si>
  <si>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</si>
  <si>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</si>
  <si>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</si>
  <si>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</si>
  <si>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</si>
  <si>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</si>
  <si>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</si>
  <si>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</si>
  <si>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</si>
  <si>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</si>
  <si>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</si>
  <si>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</si>
  <si>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</si>
  <si>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</si>
  <si>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</si>
  <si>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</si>
  <si>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</si>
  <si>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</si>
  <si>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</si>
  <si>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</si>
  <si>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</si>
  <si>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</si>
  <si>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</si>
  <si>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</si>
  <si>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</si>
  <si>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</si>
  <si>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</si>
  <si>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</si>
  <si>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</si>
  <si>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</si>
  <si>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</si>
  <si>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</si>
  <si>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</si>
  <si>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</si>
  <si>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</si>
  <si>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</si>
  <si>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</si>
  <si>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</si>
  <si>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</si>
  <si>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</si>
  <si>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</si>
  <si>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</si>
  <si>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</si>
  <si>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</si>
  <si>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</si>
  <si>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</si>
  <si>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</si>
  <si>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</si>
  <si>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</si>
  <si>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</si>
  <si>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</si>
  <si>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</si>
  <si>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</si>
  <si>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</si>
  <si>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</si>
  <si>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</si>
  <si>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</si>
  <si>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</si>
  <si>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</si>
  <si>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</si>
  <si>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</si>
  <si>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</si>
  <si>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</si>
  <si>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</si>
  <si>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</si>
  <si>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</si>
  <si>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</si>
  <si>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</si>
  <si>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</si>
  <si>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</si>
  <si>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</si>
  <si>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</si>
  <si>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</si>
  <si>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</si>
  <si>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</si>
  <si>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</si>
  <si>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</si>
  <si>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</si>
  <si>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</si>
  <si>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</si>
  <si>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</si>
  <si>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</si>
  <si>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</si>
  <si>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</si>
  <si>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</si>
  <si>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</si>
  <si>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</si>
  <si>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</si>
  <si>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</si>
  <si>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</si>
  <si>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</si>
  <si>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</si>
  <si>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</si>
  <si>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</si>
  <si>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</si>
  <si>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</si>
  <si>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</si>
  <si>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</si>
  <si>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</si>
  <si>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</si>
  <si>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</si>
  <si>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</si>
  <si>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</si>
  <si>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</si>
  <si>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</si>
  <si>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</si>
  <si>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</si>
  <si>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</si>
  <si>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</si>
  <si>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</si>
  <si>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</si>
  <si>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</si>
  <si>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</si>
  <si>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</si>
  <si>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</si>
  <si>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</si>
  <si>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</si>
  <si>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</si>
  <si>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</si>
  <si>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</si>
  <si>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</si>
  <si>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</si>
  <si>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</si>
  <si>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</si>
  <si>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</si>
  <si>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</si>
  <si>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</si>
  <si>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</si>
  <si>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</si>
  <si>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</si>
  <si>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</si>
  <si>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</si>
  <si>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</si>
  <si>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</si>
  <si>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</si>
  <si>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</si>
  <si>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</si>
  <si>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</si>
  <si>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</si>
  <si>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</si>
  <si>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</si>
  <si>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</si>
  <si>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</si>
  <si>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</si>
  <si>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</si>
  <si>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</si>
  <si>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</si>
  <si>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</si>
  <si>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</si>
  <si>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</si>
  <si>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</si>
  <si>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</si>
  <si>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</si>
  <si>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</si>
  <si>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</si>
  <si>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</si>
  <si>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</si>
  <si>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</si>
  <si>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</si>
  <si>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</si>
  <si>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</si>
  <si>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</si>
  <si>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</si>
  <si>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</si>
  <si>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</si>
  <si>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</si>
  <si>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</si>
  <si>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</si>
  <si>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</si>
  <si>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</si>
  <si>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</si>
  <si>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</si>
  <si>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</si>
  <si>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</si>
  <si>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</si>
  <si>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</si>
  <si>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</si>
  <si>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</si>
  <si>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</si>
  <si>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</si>
  <si>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</si>
  <si>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</si>
  <si>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</si>
  <si>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</si>
  <si>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</si>
  <si>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</si>
  <si>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</si>
  <si>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</si>
  <si>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</si>
  <si>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</si>
  <si>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</si>
  <si>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</si>
  <si>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</si>
  <si>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</si>
  <si>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</si>
  <si>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</si>
  <si>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</si>
  <si>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</si>
  <si>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</si>
  <si>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</si>
  <si>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</si>
  <si>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</si>
  <si>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</si>
  <si>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</si>
  <si>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</si>
  <si>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</si>
  <si>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</si>
  <si>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</si>
  <si>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</si>
  <si>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</si>
  <si>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</si>
  <si>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</si>
  <si>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</si>
  <si>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</si>
  <si>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</si>
  <si>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</si>
  <si>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</si>
  <si>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</si>
  <si>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</si>
  <si>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</si>
  <si>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</si>
  <si>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</si>
  <si>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</si>
  <si>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</si>
  <si>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</si>
  <si>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</si>
  <si>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</si>
  <si>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</si>
  <si>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</si>
  <si>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</si>
  <si>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</si>
  <si>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</si>
  <si>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</si>
  <si>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</si>
  <si>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</si>
  <si>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</si>
  <si>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</si>
  <si>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</si>
  <si>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</si>
  <si>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</si>
  <si>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</si>
  <si>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</si>
  <si>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</si>
  <si>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</si>
  <si>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</si>
  <si>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</si>
  <si>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</si>
  <si>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</si>
  <si>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</si>
  <si>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</si>
  <si>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</si>
  <si>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</si>
  <si>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</si>
  <si>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</si>
  <si>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</si>
  <si>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</si>
  <si>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</si>
  <si>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</si>
  <si>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</si>
  <si>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</si>
  <si>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</si>
  <si>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</si>
  <si>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</si>
  <si>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</si>
  <si>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</si>
  <si>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</si>
  <si>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</si>
  <si>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</si>
  <si>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</si>
  <si>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</si>
  <si>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</si>
  <si>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</si>
  <si>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</si>
  <si>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</si>
  <si>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</si>
  <si>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</si>
  <si>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</si>
  <si>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</si>
  <si>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</si>
  <si>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</si>
  <si>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</si>
  <si>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</si>
  <si>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</si>
  <si>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</si>
  <si>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</si>
  <si>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</si>
  <si>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</si>
  <si>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</si>
  <si>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</si>
  <si>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</si>
  <si>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</si>
  <si>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</si>
  <si>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</si>
  <si>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</si>
  <si>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</si>
  <si>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</si>
  <si>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</si>
  <si>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</si>
  <si>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</si>
  <si>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</si>
  <si>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</si>
  <si>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</si>
  <si>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</si>
  <si>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</si>
  <si>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</si>
  <si>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</si>
  <si>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</si>
  <si>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</si>
  <si>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</si>
  <si>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</si>
  <si>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</si>
  <si>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</si>
  <si>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</si>
  <si>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</si>
  <si>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</si>
  <si>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</si>
  <si>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</si>
  <si>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</si>
  <si>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</si>
  <si>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</si>
  <si>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</si>
  <si>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</si>
  <si>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</si>
  <si>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</si>
  <si>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</si>
  <si>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</si>
  <si>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</si>
  <si>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</si>
  <si>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</si>
  <si>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</si>
  <si>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</si>
  <si>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</si>
  <si>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</si>
  <si>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</si>
  <si>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</si>
  <si>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</si>
  <si>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</si>
  <si>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</si>
  <si>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</si>
  <si>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</si>
  <si>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</si>
  <si>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</si>
  <si>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</si>
  <si>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</si>
  <si>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</si>
  <si>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</si>
  <si>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</si>
  <si>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</si>
  <si>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</si>
  <si>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</si>
  <si>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</si>
  <si>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</si>
  <si>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</si>
  <si>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</si>
  <si>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</si>
  <si>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</si>
  <si>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</si>
  <si>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</si>
  <si>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</si>
  <si>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</si>
  <si>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</si>
  <si>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</si>
  <si>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</si>
  <si>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</si>
  <si>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</si>
  <si>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</si>
  <si>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</si>
  <si>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</si>
  <si>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</si>
  <si>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</si>
  <si>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</si>
  <si>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</si>
  <si>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</si>
  <si>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</si>
  <si>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</si>
  <si>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</si>
  <si>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</si>
  <si>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</si>
  <si>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</si>
  <si>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</si>
  <si>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</si>
  <si>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</si>
  <si>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</si>
  <si>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</si>
  <si>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</si>
  <si>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</si>
  <si>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</si>
  <si>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</si>
  <si>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</si>
  <si>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</si>
  <si>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</si>
  <si>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</si>
  <si>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</si>
  <si>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</si>
  <si>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</si>
  <si>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</si>
  <si>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</si>
  <si>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</si>
  <si>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</si>
  <si>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</si>
  <si>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</si>
  <si>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</si>
  <si>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</si>
  <si>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</si>
  <si>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</si>
  <si>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</si>
  <si>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</si>
  <si>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</si>
  <si>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</si>
  <si>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</si>
  <si>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</si>
  <si>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</si>
  <si>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</si>
  <si>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</si>
  <si>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</si>
  <si>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</si>
  <si>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</si>
  <si>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</si>
  <si>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</si>
  <si>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</si>
  <si>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</si>
  <si>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</si>
  <si>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</si>
  <si>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</si>
  <si>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</si>
  <si>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</si>
  <si>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</si>
  <si>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</si>
  <si>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</si>
  <si>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</si>
  <si>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</si>
  <si>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</si>
  <si>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</si>
  <si>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</si>
  <si>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</si>
  <si>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</si>
  <si>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</si>
  <si>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</si>
  <si>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</si>
  <si>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</si>
  <si>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</si>
  <si>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</si>
  <si>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</si>
  <si>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</si>
  <si>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</si>
  <si>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</si>
  <si>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</si>
  <si>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</si>
  <si>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</si>
  <si>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</si>
  <si>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</si>
  <si>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</si>
  <si>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</si>
  <si>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</si>
  <si>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</si>
  <si>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</si>
  <si>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</si>
  <si>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</si>
  <si>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</si>
  <si>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</si>
  <si>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</si>
  <si>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</si>
  <si>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</si>
  <si>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</si>
  <si>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</si>
  <si>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</si>
  <si>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</si>
  <si>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</si>
  <si>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</si>
  <si>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</si>
  <si>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</si>
  <si>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</si>
  <si>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</si>
  <si>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</si>
  <si>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</si>
  <si>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</si>
  <si>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</si>
  <si>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</si>
  <si>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</si>
  <si>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</si>
  <si>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</si>
  <si>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</si>
  <si>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</si>
  <si>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</si>
  <si>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</si>
  <si>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</si>
  <si>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</si>
  <si>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</si>
  <si>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</si>
  <si>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</si>
  <si>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</si>
  <si>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</si>
  <si>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</si>
  <si>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</si>
  <si>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</si>
  <si>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</si>
  <si>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</si>
  <si>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</si>
  <si>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</si>
  <si>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</si>
  <si>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</si>
  <si>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</si>
  <si>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</si>
  <si>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</si>
  <si>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</si>
  <si>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</si>
  <si>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</si>
  <si>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</si>
  <si>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</si>
  <si>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</si>
  <si>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</si>
  <si>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</si>
  <si>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</si>
  <si>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</si>
  <si>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</si>
  <si>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</si>
  <si>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</si>
  <si>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</si>
  <si>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</si>
  <si>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</si>
  <si>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</si>
  <si>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</si>
  <si>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</si>
  <si>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</si>
  <si>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</si>
  <si>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</si>
  <si>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</si>
  <si>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</si>
  <si>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</si>
  <si>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</si>
  <si>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</si>
  <si>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</si>
  <si>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</si>
  <si>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</si>
  <si>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</si>
  <si>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</si>
  <si>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</si>
  <si>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</si>
  <si>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</si>
  <si>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</si>
  <si>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</si>
  <si>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</si>
  <si>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</si>
  <si>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</si>
  <si>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</si>
  <si>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</si>
  <si>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</si>
  <si>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</si>
  <si>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</si>
  <si>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</si>
  <si>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</si>
  <si>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</si>
  <si>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</si>
  <si>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</si>
  <si>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</si>
  <si>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</si>
  <si>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</si>
  <si>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</si>
  <si>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</si>
  <si>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</si>
  <si>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</si>
  <si>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</si>
  <si>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</si>
  <si>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</si>
  <si>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</si>
  <si>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</si>
  <si>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</si>
  <si>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</si>
  <si>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</si>
  <si>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</si>
  <si>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</si>
  <si>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</si>
  <si>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</si>
  <si>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</si>
  <si>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</si>
  <si>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</si>
  <si>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</si>
  <si>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</si>
  <si>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</si>
  <si>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</si>
  <si>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</si>
  <si>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</si>
  <si>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</si>
  <si>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</si>
  <si>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</si>
  <si>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</si>
  <si>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</si>
  <si>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</si>
  <si>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</si>
  <si>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</si>
  <si>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</si>
  <si>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</si>
  <si>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</si>
  <si>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</si>
  <si>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</si>
  <si>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</si>
  <si>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</si>
  <si>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</si>
  <si>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</si>
  <si>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</si>
  <si>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</si>
  <si>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</si>
  <si>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</si>
  <si>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</si>
  <si>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</si>
  <si>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</si>
  <si>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</si>
  <si>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</si>
  <si>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</si>
  <si>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</si>
  <si>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</si>
  <si>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</si>
  <si>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</si>
  <si>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</si>
  <si>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</si>
  <si>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</si>
  <si>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</si>
  <si>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</si>
  <si>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</si>
  <si>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</si>
  <si>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</si>
  <si>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</si>
  <si>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</si>
  <si>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</si>
  <si>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</si>
  <si>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</si>
  <si>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</si>
  <si>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</si>
  <si>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</si>
  <si>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</si>
  <si>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</si>
  <si>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</si>
  <si>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</si>
  <si>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</si>
  <si>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</si>
  <si>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</si>
  <si>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</si>
  <si>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</si>
  <si>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</si>
  <si>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</si>
  <si>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</si>
  <si>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</si>
  <si>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</si>
  <si>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</si>
  <si>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</si>
  <si>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</si>
  <si>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</si>
  <si>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</si>
  <si>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</si>
  <si>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</si>
  <si>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</si>
  <si>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</si>
  <si>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</si>
  <si>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</si>
  <si>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</si>
  <si>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</si>
  <si>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</si>
  <si>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</si>
  <si>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</si>
  <si>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</si>
  <si>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</si>
  <si>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</si>
  <si>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</si>
  <si>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</si>
  <si>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</si>
  <si>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</si>
  <si>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</si>
  <si>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</si>
  <si>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</si>
  <si>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</si>
  <si>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</si>
  <si>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</si>
  <si>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</si>
  <si>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</si>
  <si>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</si>
  <si>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</si>
  <si>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</si>
  <si>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</si>
  <si>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</si>
  <si>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</si>
  <si>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</si>
  <si>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</si>
  <si>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</si>
  <si>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</si>
  <si>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</si>
  <si>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</si>
  <si>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</si>
  <si>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</si>
  <si>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</si>
  <si>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</si>
  <si>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</si>
  <si>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</si>
  <si>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</si>
  <si>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</si>
  <si>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</si>
  <si>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</si>
  <si>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</si>
  <si>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</si>
  <si>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</si>
  <si>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</si>
  <si>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</si>
  <si>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</si>
  <si>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</si>
  <si>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</si>
  <si>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</si>
  <si>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</si>
  <si>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</si>
  <si>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</si>
  <si>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</si>
  <si>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</si>
  <si>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</si>
  <si>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</si>
  <si>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</si>
  <si>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</si>
  <si>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</si>
  <si>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</si>
  <si>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</si>
  <si>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</si>
  <si>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</si>
  <si>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</si>
  <si>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</si>
  <si>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</si>
  <si>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</si>
  <si>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</si>
  <si>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</si>
  <si>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</si>
  <si>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</si>
  <si>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</si>
  <si>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</si>
  <si>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</si>
  <si>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</si>
  <si>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</si>
  <si>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</si>
  <si>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</si>
  <si>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</si>
  <si>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</si>
  <si>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</si>
  <si>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</si>
  <si>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</si>
  <si>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</si>
  <si>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</si>
  <si>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</si>
  <si>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</si>
  <si>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</si>
  <si>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</si>
  <si>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</si>
  <si>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</si>
  <si>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</si>
  <si>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</si>
  <si>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</si>
  <si>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</si>
  <si>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</si>
  <si>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</si>
  <si>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</si>
  <si>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</si>
  <si>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</si>
  <si>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</si>
  <si>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</si>
  <si>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</si>
  <si>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</si>
  <si>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</si>
  <si>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</si>
  <si>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</si>
  <si>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</si>
  <si>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</si>
  <si>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</si>
  <si>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</si>
  <si>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</si>
  <si>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</si>
  <si>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</si>
  <si>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</si>
  <si>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</si>
  <si>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</si>
  <si>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</si>
  <si>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</si>
  <si>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</si>
  <si>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</si>
  <si>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</si>
  <si>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</si>
  <si>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</si>
  <si>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</si>
  <si>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</si>
  <si>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</si>
  <si>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</si>
  <si>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</si>
  <si>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</si>
  <si>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</si>
  <si>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</si>
  <si>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</si>
  <si>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</si>
  <si>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</si>
  <si>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</si>
  <si>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</si>
  <si>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</si>
  <si>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</si>
  <si>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</si>
  <si>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</si>
  <si>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</si>
  <si>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</si>
  <si>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</si>
  <si>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</si>
  <si>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</si>
  <si>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</si>
  <si>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</si>
  <si>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</si>
  <si>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</si>
  <si>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</si>
  <si>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</si>
  <si>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</si>
  <si>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</si>
  <si>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</si>
  <si>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</si>
  <si>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</si>
  <si>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</si>
  <si>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</si>
  <si>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</si>
  <si>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</si>
  <si>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</si>
  <si>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</si>
  <si>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</si>
  <si>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</si>
  <si>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</si>
  <si>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</si>
  <si>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</si>
  <si>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</si>
  <si>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</si>
  <si>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</si>
  <si>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</si>
  <si>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</si>
  <si>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</si>
  <si>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</si>
  <si>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</si>
  <si>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</si>
  <si>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</si>
  <si>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</si>
  <si>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</si>
  <si>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</si>
  <si>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</si>
  <si>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</si>
  <si>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</si>
  <si>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</si>
  <si>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</si>
  <si>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</si>
  <si>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</si>
  <si>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</si>
  <si>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</si>
  <si>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</si>
  <si>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</si>
  <si>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</si>
  <si>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</si>
  <si>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</si>
  <si>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</si>
  <si>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</si>
  <si>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</si>
  <si>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</si>
  <si>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</si>
  <si>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</si>
  <si>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</si>
  <si>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</si>
  <si>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</si>
  <si>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</si>
  <si>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</si>
  <si>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</si>
  <si>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</si>
  <si>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</si>
  <si>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</si>
  <si>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</si>
  <si>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</si>
  <si>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</si>
  <si>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</si>
  <si>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</si>
  <si>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</si>
  <si>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</si>
  <si>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</si>
  <si>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</si>
  <si>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</si>
  <si>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</si>
  <si>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</si>
  <si>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</si>
  <si>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</si>
  <si>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</si>
  <si>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</si>
  <si>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</si>
  <si>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</si>
  <si>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</si>
  <si>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</si>
  <si>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</si>
  <si>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</si>
  <si>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</si>
  <si>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</si>
  <si>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</si>
  <si>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</si>
  <si>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</si>
  <si>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</si>
  <si>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</si>
  <si>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</si>
  <si>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</si>
  <si>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</si>
  <si>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</si>
  <si>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</si>
  <si>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</si>
  <si>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</si>
  <si>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</si>
  <si>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</si>
  <si>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</si>
  <si>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</si>
  <si>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</si>
  <si>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</si>
  <si>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</si>
  <si>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</si>
  <si>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</si>
  <si>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</si>
  <si>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</si>
  <si>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</si>
  <si>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</si>
  <si>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</si>
  <si>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</si>
  <si>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</si>
  <si>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</si>
  <si>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</si>
  <si>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</si>
  <si>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</si>
  <si>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</si>
  <si>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</si>
  <si>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</si>
  <si>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</si>
  <si>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</si>
  <si>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</si>
  <si>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</si>
  <si>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</si>
  <si>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</si>
  <si>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</si>
  <si>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</si>
  <si>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</si>
  <si>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</si>
  <si>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</si>
  <si>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</si>
  <si>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</si>
  <si>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</si>
  <si>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</si>
  <si>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</si>
  <si>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</si>
  <si>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</si>
  <si>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</si>
  <si>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</si>
  <si>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</si>
  <si>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</si>
  <si>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</si>
  <si>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</si>
  <si>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</si>
  <si>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</si>
  <si>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</si>
  <si>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</si>
  <si>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</si>
  <si>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</si>
  <si>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</si>
  <si>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</si>
  <si>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</si>
  <si>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</si>
  <si>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</si>
  <si>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</si>
  <si>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</si>
  <si>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</si>
  <si>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</si>
  <si>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</si>
  <si>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</si>
  <si>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</si>
  <si>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</si>
  <si>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</si>
  <si>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</si>
  <si>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</si>
  <si>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</si>
  <si>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</si>
  <si>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</si>
  <si>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</si>
  <si>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</si>
  <si>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</si>
  <si>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</si>
  <si>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</si>
  <si>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</si>
  <si>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</si>
  <si>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</si>
  <si>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</si>
  <si>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</si>
  <si>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</si>
  <si>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</si>
  <si>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</si>
  <si>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</si>
  <si>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</si>
  <si>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</si>
  <si>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</si>
  <si>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</si>
  <si>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</si>
  <si>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</si>
  <si>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</si>
  <si>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</si>
  <si>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</si>
  <si>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</si>
  <si>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</si>
  <si>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</si>
  <si>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</si>
  <si>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</si>
  <si>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</si>
  <si>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</si>
  <si>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</si>
  <si>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</si>
  <si>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</si>
  <si>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</si>
  <si>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</si>
  <si>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</si>
  <si>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</si>
  <si>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</si>
  <si>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</si>
  <si>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</si>
  <si>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</si>
  <si>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</si>
  <si>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</si>
  <si>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</si>
  <si>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</si>
  <si>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</si>
  <si>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</si>
  <si>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</si>
  <si>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</si>
  <si>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</si>
  <si>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</si>
  <si>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</si>
  <si>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</si>
  <si>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</si>
  <si>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</si>
  <si>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</si>
  <si>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</si>
  <si>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</si>
  <si>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</si>
  <si>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</si>
  <si>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</si>
  <si>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</si>
  <si>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</si>
  <si>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</si>
  <si>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</si>
  <si>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</si>
  <si>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</si>
  <si>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</si>
  <si>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</si>
  <si>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</si>
  <si>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</si>
  <si>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</si>
  <si>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</si>
  <si>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</si>
  <si>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</si>
  <si>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</si>
  <si>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</si>
  <si>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</si>
  <si>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</si>
  <si>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</si>
  <si>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</si>
  <si>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</si>
  <si>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</si>
  <si>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</si>
  <si>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</si>
  <si>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</si>
  <si>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</si>
  <si>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</si>
  <si>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</si>
  <si>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</si>
  <si>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</si>
  <si>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</si>
  <si>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</si>
  <si>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</si>
  <si>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</si>
  <si>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</si>
  <si>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</si>
  <si>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</si>
  <si>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</si>
  <si>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</si>
  <si>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</si>
  <si>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</si>
  <si>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</si>
  <si>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</si>
  <si>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</si>
  <si>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</si>
  <si>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</si>
  <si>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</si>
  <si>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</si>
  <si>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</si>
  <si>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</si>
  <si>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</si>
  <si>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</si>
  <si>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</si>
  <si>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</si>
  <si>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</si>
  <si>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</si>
  <si>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</si>
  <si>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</si>
  <si>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</si>
  <si>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</si>
  <si>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</si>
  <si>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</si>
  <si>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</si>
  <si>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</si>
  <si>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</si>
  <si>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</si>
  <si>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</si>
  <si>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Series 2012A QZAB Bonds</t>
  </si>
  <si>
    <t>Series 2015 G.O. Bonds</t>
  </si>
  <si>
    <t>QZAB Bond</t>
  </si>
  <si>
    <t>X</t>
  </si>
  <si>
    <t>Edwards, Richland, Wayne</t>
  </si>
  <si>
    <t>361 West Main Street</t>
  </si>
  <si>
    <t>Albion</t>
  </si>
  <si>
    <t>dcowger@eccusd.com</t>
  </si>
  <si>
    <t>David Cowger</t>
  </si>
  <si>
    <t>618-445-2814</t>
  </si>
  <si>
    <t>618-445-2272</t>
  </si>
  <si>
    <t>Kemper CPA Group LLP</t>
  </si>
  <si>
    <t>Ryan Hawkins</t>
  </si>
  <si>
    <t>1213 South West Street, P.O. Box 447</t>
  </si>
  <si>
    <t>Olney</t>
  </si>
  <si>
    <t>IL</t>
  </si>
  <si>
    <t>618-395-2105</t>
  </si>
  <si>
    <t>618-395-7079</t>
  </si>
  <si>
    <t>065-037016</t>
  </si>
  <si>
    <t>rhawikins@kcpag.com</t>
  </si>
  <si>
    <t>Egyptian Trust</t>
  </si>
  <si>
    <t>Job Bank through ROE #20</t>
  </si>
  <si>
    <t>Wabash Ohio Valley Special Education (See below)</t>
  </si>
  <si>
    <t>Ohio Wabash Valley Regional Vocational System (See below)</t>
  </si>
  <si>
    <t>Line 26 - School districts in the Ilinois counties of Edwards, Gallatin, Hamilton, Hardin, Pope, Saline, Wabash, Wayne, and White.</t>
  </si>
  <si>
    <t>Line 31 - School districts in the Ilinois counties of Edwards, Gallatin, Hardin, Pope, Saline, Wabash, Wayne, and White.</t>
  </si>
  <si>
    <t>Page 11, Line 107; Educational - Other Local Revenues - Other Revenue $7,799</t>
  </si>
  <si>
    <t>Page 11, Line 107; Operations &amp; Maintenance - Other Local Revenues - Other Revenue $539</t>
  </si>
  <si>
    <t>Page 11, Line 107; Transportation - Other Local Revenues - Other Revenue $15</t>
  </si>
  <si>
    <t>Page 11, Line 107; Transportation - Other Local Revenues - Other Revenue $25</t>
  </si>
  <si>
    <t>The District does not intend to correct the finding in the next fiscal year.</t>
  </si>
  <si>
    <t>2016-001</t>
  </si>
  <si>
    <t>The District does not currently employ an individual with the necessary knowledge and expertise to draft the footnotes to the financial statements.</t>
  </si>
  <si>
    <t>Repeated as 2017-001</t>
  </si>
  <si>
    <t>No action will be taken on this finding</t>
  </si>
  <si>
    <t>David Cowger, District Superintendent</t>
  </si>
  <si>
    <t>The District does not feel that this finding has any impact on the ability to properly record or process financial transactions. In addition, the District does not feel that the finding will cause any reporting errors to the ISBE or any other granting agency.</t>
  </si>
  <si>
    <t>Page 10, Line 72; Educational - Sales to Pupils - Other - Student Milk $7,782</t>
  </si>
  <si>
    <t>Page 15, Line 41; Educational - Other Support Services - Pupils - Object 400 - Supplies for graduation - $2,549</t>
  </si>
  <si>
    <t xml:space="preserve">Page 18, Line 165; Debt Service - Debt Services Other - Object 600 - Bond Registrar Fees $371 </t>
  </si>
  <si>
    <t>District personnel do not possess the necessary accounting expertise to prevent, detect, or correct potential omissions in the footnotes to the financial statements prepared in accordance with the financial reporting provisions of the Illinois State Board of Education.</t>
  </si>
  <si>
    <t>The district does not currently employ and individual with the necessary knowledge and expertise to draft the footnotes to the financial statements prepared in accordance with the financial reporting provisions of the Illinois State Board of Education.</t>
  </si>
  <si>
    <t>In the absence of the necessary knowledge, training, and expertise, the District must rely on the auditors to ensure the notes to the financial statements are properly presented prepared in accordance with the financial reporting provisions of the Illinois State Board of Education.</t>
  </si>
  <si>
    <t>The District cannot prepare the notes to the financial statements prepared in accordance with the financial reporting provisions of the Illinois State Board of Education.</t>
  </si>
  <si>
    <t>The District's personnel have not obtained the necessary knowledge, training, or expertise.</t>
  </si>
  <si>
    <t>The District should provide necessary training to personnel or contract with and independent contractor with the knowledge to properly prepare the notes to the financial statements in accordance with the financial reporting provisions of the Illinois State Board of Education.</t>
  </si>
  <si>
    <t>The District does not currently employ an individual with the necessary knowledge and expertise to draft the footnotes to the financial statements prepared in accordance with the financial reporting provisions of the Illinois State Board of Education.</t>
  </si>
  <si>
    <t>Page 16, Line 83; Educational - Other Payments to In-State Gov't Units - Object 600 - Return of unused grant funds to the Illinois State Board of Education; $2,906 on Truants Alternative Program and $19,786 on Title 1.</t>
  </si>
  <si>
    <t>Page 21, Line 302; Capital Projects - Other Payments to In-State Gov't Units - Object 600 - Return of unused grant funds on Fiscal Year 2014 School Maintenance Grant - $5,194.</t>
  </si>
  <si>
    <t>Page 10, Line 74; Educational - Other Food Services - Misc. Revenue $2,390</t>
  </si>
  <si>
    <t>N/A</t>
  </si>
  <si>
    <t>Edwards County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</si>
</sst>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81" xfId="0" applyFont="1" applyBorder="1" applyAlignment="1">
      <alignment horizontal="center"/>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0" xfId="0" applyFont="1" applyAlignment="1">
      <alignmen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1657350</xdr:colOff>
          <xdr:row>1</xdr:row>
          <xdr:rowOff>47625</xdr:rowOff>
        </xdr:from>
        <xdr:to>
          <xdr:col>0</xdr:col>
          <xdr:colOff>2571750</xdr:colOff>
          <xdr:row>5</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xdr:row>
          <xdr:rowOff>66675</xdr:rowOff>
        </xdr:from>
        <xdr:to>
          <xdr:col>0</xdr:col>
          <xdr:colOff>1219200</xdr:colOff>
          <xdr:row>5</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60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5" t="s">
        <v>466</v>
      </c>
      <c r="J1" s="2146"/>
      <c r="K1" s="2146"/>
      <c r="L1" s="2146"/>
      <c r="M1" s="2146"/>
      <c r="N1" s="2146"/>
      <c r="O1" s="2146"/>
      <c r="P1" s="2146"/>
      <c r="Q1" s="2146"/>
      <c r="R1" s="2146"/>
      <c r="S1" s="2146"/>
    </row>
    <row r="2" spans="1:28" ht="12" customHeight="1" x14ac:dyDescent="0.2">
      <c r="A2" s="201" t="s">
        <v>1867</v>
      </c>
      <c r="D2" s="202"/>
      <c r="I2" s="2147" t="s">
        <v>1133</v>
      </c>
      <c r="J2" s="2146"/>
      <c r="K2" s="2146"/>
      <c r="L2" s="2146"/>
      <c r="M2" s="2146"/>
      <c r="N2" s="2146"/>
      <c r="O2" s="2146"/>
      <c r="P2" s="2146"/>
      <c r="Q2" s="2146"/>
      <c r="R2" s="2146"/>
      <c r="S2" s="2146"/>
    </row>
    <row r="3" spans="1:28" ht="12" customHeight="1" x14ac:dyDescent="0.2">
      <c r="A3" s="1815" t="s">
        <v>1950</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2096</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t="s">
        <v>2096</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9">
        <v>20024001026</v>
      </c>
      <c r="B13" s="2180"/>
      <c r="C13" s="2180"/>
      <c r="D13" s="2180"/>
      <c r="E13" s="2180"/>
      <c r="F13" s="2180"/>
      <c r="G13" s="2180"/>
      <c r="H13" s="2181"/>
      <c r="I13" s="184"/>
      <c r="J13" s="183"/>
      <c r="K13" s="181"/>
      <c r="L13" s="183"/>
      <c r="M13" s="183"/>
      <c r="N13" s="183"/>
      <c r="O13" s="183"/>
      <c r="P13" s="183"/>
      <c r="Q13" s="183"/>
      <c r="R13" s="183"/>
      <c r="S13" s="183"/>
      <c r="T13" s="2184" t="s">
        <v>2104</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3" t="s">
        <v>2097</v>
      </c>
      <c r="B15" s="2182"/>
      <c r="C15" s="2182"/>
      <c r="D15" s="2182"/>
      <c r="E15" s="2182"/>
      <c r="F15" s="2182"/>
      <c r="G15" s="2182"/>
      <c r="H15" s="2183"/>
      <c r="T15" s="2114" t="s">
        <v>2105</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2144</v>
      </c>
      <c r="B17" s="2140"/>
      <c r="C17" s="2140"/>
      <c r="D17" s="2140"/>
      <c r="E17" s="2140"/>
      <c r="F17" s="2140"/>
      <c r="G17" s="2140"/>
      <c r="H17" s="2165"/>
      <c r="T17" s="2193" t="s">
        <v>2106</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2098</v>
      </c>
      <c r="B19" s="2131"/>
      <c r="C19" s="2131"/>
      <c r="D19" s="2131"/>
      <c r="E19" s="2131"/>
      <c r="F19" s="2131"/>
      <c r="G19" s="2131"/>
      <c r="H19" s="2113"/>
      <c r="I19" s="183"/>
      <c r="J19" s="376"/>
      <c r="K19" s="194"/>
      <c r="L19" s="192"/>
      <c r="M19" s="651" t="s">
        <v>355</v>
      </c>
      <c r="P19" s="180"/>
      <c r="Q19" s="180"/>
      <c r="R19" s="180"/>
      <c r="S19" s="184"/>
      <c r="T19" s="2133" t="s">
        <v>2107</v>
      </c>
      <c r="U19" s="2112"/>
      <c r="V19" s="2112"/>
      <c r="W19" s="2113"/>
      <c r="X19" s="2130" t="s">
        <v>2108</v>
      </c>
      <c r="Y19" s="2192"/>
      <c r="Z19" s="2190">
        <v>62450</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2109</v>
      </c>
      <c r="U21" s="2199"/>
      <c r="V21" s="2199"/>
      <c r="W21" s="2199"/>
      <c r="X21" s="2204" t="s">
        <v>2110</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1902</v>
      </c>
      <c r="U22" s="270"/>
      <c r="V22" s="340"/>
      <c r="W22" s="270"/>
      <c r="X22" s="1914" t="s">
        <v>1574</v>
      </c>
      <c r="Z22" s="199"/>
      <c r="AA22" s="200"/>
    </row>
    <row r="23" spans="1:27" ht="13.5" customHeight="1" x14ac:dyDescent="0.2">
      <c r="A23" s="2156"/>
      <c r="B23" s="2157"/>
      <c r="C23" s="2157"/>
      <c r="D23" s="2157"/>
      <c r="E23" s="2157"/>
      <c r="F23" s="2157"/>
      <c r="G23" s="2157"/>
      <c r="H23" s="2158"/>
      <c r="T23" s="2139" t="s">
        <v>2111</v>
      </c>
      <c r="U23" s="2199"/>
      <c r="V23" s="2199"/>
      <c r="W23" s="2199"/>
      <c r="X23" s="2201">
        <v>43373</v>
      </c>
      <c r="Y23" s="2202"/>
      <c r="Z23" s="2202"/>
      <c r="AA23" s="220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62806</v>
      </c>
      <c r="B25" s="2112"/>
      <c r="C25" s="2112"/>
      <c r="D25" s="2112"/>
      <c r="E25" s="2112"/>
      <c r="F25" s="2112"/>
      <c r="G25" s="2112"/>
      <c r="H25" s="2113"/>
      <c r="I25" s="652"/>
      <c r="J25" s="203"/>
      <c r="K25" s="203"/>
      <c r="L25" s="203"/>
      <c r="M25" s="203"/>
      <c r="N25" s="203"/>
      <c r="O25" s="203"/>
      <c r="P25" s="203"/>
      <c r="Q25" s="203"/>
      <c r="R25" s="203"/>
      <c r="S25" s="204"/>
      <c r="T25" s="2196" t="s">
        <v>2112</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1894</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1701"/>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2101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2100</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2102</v>
      </c>
      <c r="B42" s="2112"/>
      <c r="C42" s="2113"/>
      <c r="D42" s="2130" t="s">
        <v>2103</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E20" sqref="E2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E20" sqref="E2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1964</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1978</v>
      </c>
      <c r="C92" s="619"/>
      <c r="E92" s="1270"/>
      <c r="F92" s="1561"/>
      <c r="H92" s="331"/>
    </row>
    <row r="93" spans="1:10" s="32" customFormat="1" ht="16.5" customHeight="1" x14ac:dyDescent="0.2">
      <c r="A93" s="29"/>
      <c r="B93" s="1985" t="s">
        <v>1979</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2104</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t="s">
        <v>2104</v>
      </c>
      <c r="E118" s="1538"/>
      <c r="F118" s="2110">
        <v>42996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E20" sqref="E2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7">
        <v>74182218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6866745</v>
      </c>
      <c r="E16" s="99"/>
      <c r="F16" s="81">
        <f>SUM('Acct Summary 7-8'!C17,'Acct Summary 7-8'!D17,'Acct Summary 7-8'!F17)</f>
        <v>7080189</v>
      </c>
      <c r="G16" s="99"/>
      <c r="H16" s="81">
        <f>SUM(D16-F16)</f>
        <v>-213444</v>
      </c>
      <c r="I16" s="92"/>
      <c r="J16" s="81">
        <f>SUM('Acct Summary 7-8'!C81,'Acct Summary 7-8'!D81,'Acct Summary 7-8'!F81,'Acct Summary 7-8'!I81)</f>
        <v>2181476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10237146.084000001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1673907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E20" sqref="E2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Edwards County CUSD 1</v>
      </c>
      <c r="E7" s="135"/>
      <c r="G7" s="136"/>
      <c r="H7" s="137"/>
      <c r="I7" s="137"/>
      <c r="J7" s="137"/>
      <c r="K7" s="137"/>
      <c r="L7"/>
      <c r="M7"/>
      <c r="N7"/>
      <c r="O7"/>
      <c r="P7"/>
    </row>
    <row r="8" spans="1:18" ht="12.75" x14ac:dyDescent="0.2">
      <c r="A8"/>
      <c r="B8"/>
      <c r="C8" s="133" t="s">
        <v>1316</v>
      </c>
      <c r="D8" s="138">
        <f>COVER!A13</f>
        <v>20024001026</v>
      </c>
      <c r="E8" s="139"/>
      <c r="G8"/>
      <c r="H8"/>
      <c r="I8"/>
      <c r="J8"/>
      <c r="K8"/>
      <c r="L8"/>
      <c r="M8"/>
      <c r="N8"/>
      <c r="O8"/>
      <c r="P8"/>
    </row>
    <row r="9" spans="1:18" ht="12.75" x14ac:dyDescent="0.2">
      <c r="A9"/>
      <c r="B9"/>
      <c r="C9" s="133" t="s">
        <v>809</v>
      </c>
      <c r="D9" s="332" t="str">
        <f>COVER!A15</f>
        <v>Edwards, Richland, Wayne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2181476</v>
      </c>
      <c r="I12" s="1151"/>
      <c r="J12" s="1151"/>
      <c r="K12" s="1152">
        <f>TRUNC((H12/H13*100000),5)/100000</f>
        <v>0.31768705549999998</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6866745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7080189</v>
      </c>
      <c r="I17" s="1151"/>
      <c r="J17" s="1157"/>
      <c r="K17" s="1152">
        <f>TRUNC((H17/H18*100000),5)/100000</f>
        <v>1.0310837230000001</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6866745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7.0032491000000006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2181476</v>
      </c>
      <c r="I24" s="676"/>
      <c r="J24" s="676"/>
      <c r="K24" s="1161">
        <f>TRUNC(((H24/H25*100000)/100000),2)</f>
        <v>110.91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19667.19167</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1601594.08662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1673907</v>
      </c>
      <c r="I32" s="1159"/>
      <c r="J32" s="1159"/>
      <c r="K32" s="1161">
        <f>TRUNC(100-((((H32/H33*100))*100)/100),2)</f>
        <v>83.64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10237146.084000001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E20" sqref="E20"/>
      <selection pane="bottomLeft" activeCell="E20" sqref="E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206383</v>
      </c>
      <c r="D4" s="408">
        <v>121</v>
      </c>
      <c r="E4" s="408">
        <v>655</v>
      </c>
      <c r="F4" s="408">
        <v>17014</v>
      </c>
      <c r="G4" s="408">
        <v>1806</v>
      </c>
      <c r="H4" s="408">
        <v>78780</v>
      </c>
      <c r="I4" s="408"/>
      <c r="J4" s="432">
        <v>294</v>
      </c>
      <c r="K4" s="408">
        <v>8347</v>
      </c>
      <c r="L4" s="408">
        <v>235052</v>
      </c>
      <c r="M4" s="429"/>
      <c r="N4" s="478"/>
    </row>
    <row r="5" spans="1:14" x14ac:dyDescent="0.2">
      <c r="A5" s="473" t="s">
        <v>1151</v>
      </c>
      <c r="B5" s="39">
        <v>120</v>
      </c>
      <c r="C5" s="679">
        <v>1002109</v>
      </c>
      <c r="D5" s="408"/>
      <c r="E5" s="408">
        <v>223502</v>
      </c>
      <c r="F5" s="408"/>
      <c r="G5" s="408">
        <v>210102</v>
      </c>
      <c r="H5" s="408">
        <v>109435</v>
      </c>
      <c r="I5" s="408">
        <v>955849</v>
      </c>
      <c r="J5" s="432">
        <v>207786</v>
      </c>
      <c r="K5" s="435">
        <v>426932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1208492</v>
      </c>
      <c r="D13" s="681">
        <f t="shared" ref="D13:L13" si="0">SUM(D4:D12)</f>
        <v>121</v>
      </c>
      <c r="E13" s="681">
        <f t="shared" si="0"/>
        <v>224157</v>
      </c>
      <c r="F13" s="681">
        <f t="shared" si="0"/>
        <v>17014</v>
      </c>
      <c r="G13" s="681">
        <f t="shared" si="0"/>
        <v>211908</v>
      </c>
      <c r="H13" s="681">
        <f t="shared" si="0"/>
        <v>188215</v>
      </c>
      <c r="I13" s="681">
        <f t="shared" si="0"/>
        <v>955849</v>
      </c>
      <c r="J13" s="681">
        <f t="shared" si="0"/>
        <v>208080</v>
      </c>
      <c r="K13" s="681">
        <f t="shared" si="0"/>
        <v>435279</v>
      </c>
      <c r="L13" s="681">
        <f t="shared" si="0"/>
        <v>235052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122582</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9495991</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656521</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27'!F13+'Cap Outlay Deprec 27'!F12</f>
        <v>2475910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224157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1449750</v>
      </c>
    </row>
    <row r="23" spans="1:14" ht="13.5" customHeight="1" thickBot="1" x14ac:dyDescent="0.25">
      <c r="A23" s="460" t="s">
        <v>729</v>
      </c>
      <c r="B23" s="716"/>
      <c r="C23" s="429"/>
      <c r="D23" s="429"/>
      <c r="E23" s="429"/>
      <c r="F23" s="429"/>
      <c r="G23" s="429"/>
      <c r="H23" s="429"/>
      <c r="I23" s="429"/>
      <c r="J23" s="429"/>
      <c r="K23" s="429"/>
      <c r="L23" s="429"/>
      <c r="M23" s="685">
        <f>SUM(M15:M22)</f>
        <v>12751004</v>
      </c>
      <c r="N23" s="685">
        <f>SUM(N21:N22)</f>
        <v>1673907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235052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235052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1673907</v>
      </c>
    </row>
    <row r="37" spans="1:14" ht="13.5" thickBot="1" x14ac:dyDescent="0.25">
      <c r="A37" s="460" t="s">
        <v>739</v>
      </c>
      <c r="B37" s="716"/>
      <c r="C37" s="503"/>
      <c r="D37" s="503"/>
      <c r="E37" s="503"/>
      <c r="F37" s="503"/>
      <c r="G37" s="503"/>
      <c r="H37" s="503"/>
      <c r="I37" s="503"/>
      <c r="J37" s="503"/>
      <c r="K37" s="503"/>
      <c r="L37" s="510"/>
      <c r="M37" s="429"/>
      <c r="N37" s="685">
        <f>SUM(N36:N36)</f>
        <v>1673907</v>
      </c>
    </row>
    <row r="38" spans="1:14" customFormat="1" ht="13.5" customHeight="1" thickTop="1" x14ac:dyDescent="0.2">
      <c r="A38" s="620" t="s">
        <v>485</v>
      </c>
      <c r="B38" s="538">
        <v>714</v>
      </c>
      <c r="C38" s="719"/>
      <c r="D38" s="719"/>
      <c r="E38" s="719">
        <v>193254</v>
      </c>
      <c r="F38" s="719"/>
      <c r="G38" s="719">
        <v>158198</v>
      </c>
      <c r="H38" s="719"/>
      <c r="I38" s="719"/>
      <c r="J38" s="718"/>
      <c r="K38" s="719"/>
      <c r="L38" s="1090"/>
      <c r="M38" s="686"/>
      <c r="N38" s="686"/>
    </row>
    <row r="39" spans="1:14" customFormat="1" ht="13.5" customHeight="1" x14ac:dyDescent="0.2">
      <c r="A39" s="620" t="s">
        <v>398</v>
      </c>
      <c r="B39" s="538">
        <v>730</v>
      </c>
      <c r="C39" s="719">
        <v>1208492</v>
      </c>
      <c r="D39" s="719">
        <v>121</v>
      </c>
      <c r="E39" s="719">
        <v>30903</v>
      </c>
      <c r="F39" s="719">
        <v>17014</v>
      </c>
      <c r="G39" s="719">
        <v>53710</v>
      </c>
      <c r="H39" s="719">
        <v>188215</v>
      </c>
      <c r="I39" s="719">
        <v>955849</v>
      </c>
      <c r="J39" s="718">
        <v>208080</v>
      </c>
      <c r="K39" s="719">
        <v>435279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12751004</v>
      </c>
      <c r="N40" s="686"/>
    </row>
    <row r="41" spans="1:14" ht="13.5" customHeight="1" thickBot="1" x14ac:dyDescent="0.25">
      <c r="A41" s="460" t="s">
        <v>741</v>
      </c>
      <c r="B41" s="451"/>
      <c r="C41" s="481">
        <f>(SUM(C34,C37,C38,C39))</f>
        <v>1208492</v>
      </c>
      <c r="D41" s="481">
        <f t="shared" ref="D41:L41" si="2">SUM(D34,D37,D38:D39)</f>
        <v>121</v>
      </c>
      <c r="E41" s="481">
        <f t="shared" si="2"/>
        <v>224157</v>
      </c>
      <c r="F41" s="481">
        <f t="shared" si="2"/>
        <v>17014</v>
      </c>
      <c r="G41" s="481">
        <f t="shared" si="2"/>
        <v>211908</v>
      </c>
      <c r="H41" s="481">
        <f t="shared" si="2"/>
        <v>188215</v>
      </c>
      <c r="I41" s="481">
        <f t="shared" si="2"/>
        <v>955849</v>
      </c>
      <c r="J41" s="481">
        <f t="shared" si="2"/>
        <v>208080</v>
      </c>
      <c r="K41" s="481">
        <f t="shared" si="2"/>
        <v>435279</v>
      </c>
      <c r="L41" s="481">
        <f t="shared" si="2"/>
        <v>235052</v>
      </c>
      <c r="M41" s="481">
        <f>SUM(M40)</f>
        <v>12751004</v>
      </c>
      <c r="N41" s="481">
        <f>SUM(N37)</f>
        <v>1673907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&amp;C&amp;"Times New Roman,Regular" 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E20" sqref="E20"/>
      <selection pane="bottomLeft" activeCell="E20" sqref="E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1">
        <v>1000</v>
      </c>
      <c r="C4" s="687">
        <f>'Revenues 9-14'!C109</f>
        <v>1576073</v>
      </c>
      <c r="D4" s="687">
        <f>'Revenues 9-14'!D109</f>
        <v>470391</v>
      </c>
      <c r="E4" s="687">
        <f>'Revenues 9-14'!E109</f>
        <v>383642</v>
      </c>
      <c r="F4" s="687">
        <f>'Revenues 9-14'!F109</f>
        <v>149127</v>
      </c>
      <c r="G4" s="687">
        <f>'Revenues 9-14'!G109</f>
        <v>293473</v>
      </c>
      <c r="H4" s="687">
        <f>'Revenues 9-14'!H109</f>
        <v>187983</v>
      </c>
      <c r="I4" s="687">
        <f>'Revenues 9-14'!I109</f>
        <v>34896</v>
      </c>
      <c r="J4" s="687">
        <f>'Revenues 9-14'!J109</f>
        <v>204798</v>
      </c>
      <c r="K4" s="687">
        <f>'Revenues 9-14'!K109</f>
        <v>1528</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3810132</v>
      </c>
      <c r="D6" s="688">
        <f>'Revenues 9-14'!D173</f>
        <v>0</v>
      </c>
      <c r="E6" s="688">
        <f>'Revenues 9-14'!E173</f>
        <v>0</v>
      </c>
      <c r="F6" s="688">
        <f>'Revenues 9-14'!F173</f>
        <v>348836</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477290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5863495</v>
      </c>
      <c r="D8" s="481">
        <f t="shared" ref="D8:K8" si="0">SUM(D4:D7)</f>
        <v>470391</v>
      </c>
      <c r="E8" s="481">
        <f t="shared" si="0"/>
        <v>383642</v>
      </c>
      <c r="F8" s="481">
        <f t="shared" si="0"/>
        <v>497963</v>
      </c>
      <c r="G8" s="481">
        <f t="shared" si="0"/>
        <v>293473</v>
      </c>
      <c r="H8" s="481">
        <f t="shared" si="0"/>
        <v>187983</v>
      </c>
      <c r="I8" s="481">
        <f t="shared" si="0"/>
        <v>34896</v>
      </c>
      <c r="J8" s="481">
        <f t="shared" si="0"/>
        <v>204798</v>
      </c>
      <c r="K8" s="481">
        <f t="shared" si="0"/>
        <v>1528</v>
      </c>
      <c r="L8" s="38"/>
    </row>
    <row r="9" spans="1:13" ht="15" thickTop="1" x14ac:dyDescent="0.2">
      <c r="A9" s="1009" t="s">
        <v>343</v>
      </c>
      <c r="B9" s="452">
        <v>3998</v>
      </c>
      <c r="C9" s="414">
        <v>3014954</v>
      </c>
      <c r="D9" s="485"/>
      <c r="E9" s="414"/>
      <c r="F9" s="414"/>
      <c r="G9" s="692"/>
      <c r="H9" s="414"/>
      <c r="I9" s="490" t="s">
        <v>1365</v>
      </c>
      <c r="J9" s="431"/>
      <c r="K9" s="414"/>
      <c r="L9" s="38"/>
    </row>
    <row r="10" spans="1:13" s="47" customFormat="1" ht="13.5" thickBot="1" x14ac:dyDescent="0.25">
      <c r="A10" s="460" t="s">
        <v>1369</v>
      </c>
      <c r="B10" s="453"/>
      <c r="C10" s="481">
        <f>SUM(C8:C9)</f>
        <v>8878449</v>
      </c>
      <c r="D10" s="481">
        <f t="shared" ref="D10:K10" si="1">SUM(D8:D9)</f>
        <v>470391</v>
      </c>
      <c r="E10" s="481">
        <f t="shared" si="1"/>
        <v>383642</v>
      </c>
      <c r="F10" s="481">
        <f t="shared" si="1"/>
        <v>497963</v>
      </c>
      <c r="G10" s="481">
        <f t="shared" si="1"/>
        <v>293473</v>
      </c>
      <c r="H10" s="481">
        <f t="shared" si="1"/>
        <v>187983</v>
      </c>
      <c r="I10" s="481">
        <f t="shared" si="1"/>
        <v>34896</v>
      </c>
      <c r="J10" s="481">
        <f t="shared" si="1"/>
        <v>204798</v>
      </c>
      <c r="K10" s="481">
        <f t="shared" si="1"/>
        <v>1528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4441319</v>
      </c>
      <c r="D12" s="494" t="s">
        <v>1365</v>
      </c>
      <c r="E12" s="429" t="s">
        <v>1365</v>
      </c>
      <c r="F12" s="429" t="s">
        <v>1365</v>
      </c>
      <c r="G12" s="687">
        <f>'Expenditures 15-22'!K223</f>
        <v>120356</v>
      </c>
      <c r="H12" s="427"/>
      <c r="I12" s="429" t="s">
        <v>1365</v>
      </c>
      <c r="J12" s="429" t="s">
        <v>1365</v>
      </c>
      <c r="K12" s="427" t="s">
        <v>1365</v>
      </c>
      <c r="L12" s="38"/>
    </row>
    <row r="13" spans="1:13" x14ac:dyDescent="0.2">
      <c r="A13" s="726" t="s">
        <v>525</v>
      </c>
      <c r="B13" s="292">
        <v>2000</v>
      </c>
      <c r="C13" s="688">
        <f>'Expenditures 15-22'!K74</f>
        <v>1311848</v>
      </c>
      <c r="D13" s="688">
        <f>'Expenditures 15-22'!K129</f>
        <v>561320</v>
      </c>
      <c r="E13" s="478" t="s">
        <v>1365</v>
      </c>
      <c r="F13" s="688">
        <f>'Expenditures 15-22'!K178</f>
        <v>481245</v>
      </c>
      <c r="G13" s="688">
        <f>'Expenditures 15-22'!K273</f>
        <v>163730</v>
      </c>
      <c r="H13" s="688">
        <f>'Expenditures 15-22'!K296</f>
        <v>56687</v>
      </c>
      <c r="I13" s="429" t="s">
        <v>1365</v>
      </c>
      <c r="J13" s="741">
        <f>'Expenditures 15-22'!K323</f>
        <v>124199</v>
      </c>
      <c r="K13" s="693">
        <f>'Expenditures 15-22'!K341</f>
        <v>72233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284457</v>
      </c>
      <c r="D15" s="688">
        <f>'Expenditures 15-22'!K138</f>
        <v>0</v>
      </c>
      <c r="E15" s="688">
        <f>'Expenditures 15-22'!K154</f>
        <v>0</v>
      </c>
      <c r="F15" s="688">
        <f>'Expenditures 15-22'!K190</f>
        <v>0</v>
      </c>
      <c r="G15" s="688">
        <f>'Expenditures 15-22'!K278</f>
        <v>0</v>
      </c>
      <c r="H15" s="688">
        <f>'Expenditures 15-22'!K303</f>
        <v>5194</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302974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6037624</v>
      </c>
      <c r="D17" s="481">
        <f t="shared" si="2"/>
        <v>561320</v>
      </c>
      <c r="E17" s="481">
        <f t="shared" si="2"/>
        <v>302974</v>
      </c>
      <c r="F17" s="481">
        <f t="shared" si="2"/>
        <v>481245</v>
      </c>
      <c r="G17" s="481">
        <f t="shared" si="2"/>
        <v>284086</v>
      </c>
      <c r="H17" s="481">
        <f t="shared" si="2"/>
        <v>61881</v>
      </c>
      <c r="I17" s="429"/>
      <c r="J17" s="481">
        <f>SUM(J12:J16)</f>
        <v>124199</v>
      </c>
      <c r="K17" s="481">
        <f>SUM(K12:K16)</f>
        <v>72233</v>
      </c>
      <c r="L17" s="38"/>
    </row>
    <row r="18" spans="1:12" ht="15" customHeight="1" thickTop="1" x14ac:dyDescent="0.2">
      <c r="A18" s="1010" t="s">
        <v>1298</v>
      </c>
      <c r="B18" s="257">
        <v>4180</v>
      </c>
      <c r="C18" s="687">
        <f t="shared" ref="C18:H18" si="3">C9</f>
        <v>3014954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9052578</v>
      </c>
      <c r="D19" s="481">
        <f t="shared" si="4"/>
        <v>561320</v>
      </c>
      <c r="E19" s="481">
        <f t="shared" si="4"/>
        <v>302974</v>
      </c>
      <c r="F19" s="481">
        <f t="shared" si="4"/>
        <v>481245</v>
      </c>
      <c r="G19" s="481">
        <f t="shared" si="4"/>
        <v>284086</v>
      </c>
      <c r="H19" s="481">
        <f t="shared" si="4"/>
        <v>61881</v>
      </c>
      <c r="I19" s="429"/>
      <c r="J19" s="481">
        <f>SUM(J17:J18)</f>
        <v>124199</v>
      </c>
      <c r="K19" s="481">
        <f>SUM(K17:K18)</f>
        <v>72233</v>
      </c>
      <c r="L19" s="38"/>
    </row>
    <row r="20" spans="1:12" ht="27" thickTop="1" thickBot="1" x14ac:dyDescent="0.25">
      <c r="A20" s="454" t="s">
        <v>1299</v>
      </c>
      <c r="B20" s="455"/>
      <c r="C20" s="1008">
        <f>C8-C17</f>
        <v>-174129</v>
      </c>
      <c r="D20" s="1008">
        <f t="shared" ref="D20:K20" si="5">D8-D17</f>
        <v>-90929</v>
      </c>
      <c r="E20" s="1008">
        <f t="shared" si="5"/>
        <v>80668</v>
      </c>
      <c r="F20" s="1008">
        <f t="shared" si="5"/>
        <v>16718</v>
      </c>
      <c r="G20" s="1008">
        <f t="shared" si="5"/>
        <v>9387</v>
      </c>
      <c r="H20" s="1008">
        <f t="shared" si="5"/>
        <v>126102</v>
      </c>
      <c r="I20" s="1008">
        <f t="shared" si="5"/>
        <v>34896</v>
      </c>
      <c r="J20" s="1008">
        <f t="shared" si="5"/>
        <v>80599</v>
      </c>
      <c r="K20" s="1008">
        <f t="shared" si="5"/>
        <v>-70705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15899</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1500</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15899</v>
      </c>
      <c r="D44" s="684">
        <f t="shared" ref="D44:K44" si="6">SUM(D24:D43)</f>
        <v>1500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15899</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15899</v>
      </c>
      <c r="J76" s="684">
        <f t="shared" si="7"/>
        <v>0</v>
      </c>
      <c r="K76" s="684">
        <f t="shared" si="7"/>
        <v>0</v>
      </c>
      <c r="L76" s="500"/>
    </row>
    <row r="77" spans="1:12" ht="14.25" thickTop="1" thickBot="1" x14ac:dyDescent="0.25">
      <c r="A77" s="1017" t="s">
        <v>1377</v>
      </c>
      <c r="B77" s="702"/>
      <c r="C77" s="440">
        <f t="shared" ref="C77:K77" si="8">C44-C76</f>
        <v>15899</v>
      </c>
      <c r="D77" s="440">
        <f t="shared" si="8"/>
        <v>1500</v>
      </c>
      <c r="E77" s="440">
        <f t="shared" si="8"/>
        <v>0</v>
      </c>
      <c r="F77" s="440">
        <f t="shared" si="8"/>
        <v>0</v>
      </c>
      <c r="G77" s="440">
        <f t="shared" si="8"/>
        <v>0</v>
      </c>
      <c r="H77" s="440">
        <f t="shared" si="8"/>
        <v>0</v>
      </c>
      <c r="I77" s="440">
        <f t="shared" si="8"/>
        <v>-15899</v>
      </c>
      <c r="J77" s="440">
        <f t="shared" si="8"/>
        <v>0</v>
      </c>
      <c r="K77" s="440">
        <f t="shared" si="8"/>
        <v>0</v>
      </c>
      <c r="L77" s="38"/>
    </row>
    <row r="78" spans="1:12" ht="29.25" customHeight="1" thickTop="1" thickBot="1" x14ac:dyDescent="0.25">
      <c r="A78" s="2262" t="s">
        <v>681</v>
      </c>
      <c r="B78" s="2263"/>
      <c r="C78" s="439">
        <f t="shared" ref="C78:K78" si="9">C20+C77</f>
        <v>-158230</v>
      </c>
      <c r="D78" s="439">
        <f t="shared" si="9"/>
        <v>-89429</v>
      </c>
      <c r="E78" s="439">
        <f t="shared" si="9"/>
        <v>80668</v>
      </c>
      <c r="F78" s="439">
        <f t="shared" si="9"/>
        <v>16718</v>
      </c>
      <c r="G78" s="439">
        <f t="shared" si="9"/>
        <v>9387</v>
      </c>
      <c r="H78" s="439">
        <f t="shared" si="9"/>
        <v>126102</v>
      </c>
      <c r="I78" s="439">
        <f t="shared" si="9"/>
        <v>18997</v>
      </c>
      <c r="J78" s="439">
        <f t="shared" si="9"/>
        <v>80599</v>
      </c>
      <c r="K78" s="439">
        <f t="shared" si="9"/>
        <v>-70705</v>
      </c>
      <c r="L78" s="501"/>
    </row>
    <row r="79" spans="1:12" ht="13.5" thickTop="1" x14ac:dyDescent="0.2">
      <c r="A79" s="812" t="s">
        <v>1952</v>
      </c>
      <c r="B79" s="456"/>
      <c r="C79" s="431">
        <v>1366722</v>
      </c>
      <c r="D79" s="695">
        <v>89550</v>
      </c>
      <c r="E79" s="695">
        <v>143489</v>
      </c>
      <c r="F79" s="695">
        <v>296</v>
      </c>
      <c r="G79" s="695">
        <v>202521</v>
      </c>
      <c r="H79" s="695">
        <v>62113</v>
      </c>
      <c r="I79" s="695">
        <v>936852</v>
      </c>
      <c r="J79" s="695">
        <v>127481</v>
      </c>
      <c r="K79" s="695">
        <v>505984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1208492</v>
      </c>
      <c r="D81" s="481">
        <f>SUM(D78:D80)</f>
        <v>121</v>
      </c>
      <c r="E81" s="481">
        <f t="shared" ref="E81:K81" si="10">SUM(E78:E80)</f>
        <v>224157</v>
      </c>
      <c r="F81" s="481">
        <f t="shared" si="10"/>
        <v>17014</v>
      </c>
      <c r="G81" s="481">
        <f t="shared" si="10"/>
        <v>211908</v>
      </c>
      <c r="H81" s="481">
        <f t="shared" si="10"/>
        <v>188215</v>
      </c>
      <c r="I81" s="481">
        <f t="shared" si="10"/>
        <v>955849</v>
      </c>
      <c r="J81" s="481">
        <f t="shared" si="10"/>
        <v>208080</v>
      </c>
      <c r="K81" s="481">
        <f t="shared" si="10"/>
        <v>435279</v>
      </c>
      <c r="L81" s="38"/>
    </row>
    <row r="82" spans="1:12" ht="0.75" customHeight="1" thickTop="1" thickBot="1" x14ac:dyDescent="0.25">
      <c r="A82" s="624" t="s">
        <v>399</v>
      </c>
      <c r="B82" s="622"/>
      <c r="C82" s="1126">
        <f>(C81-C79)</f>
        <v>-158230</v>
      </c>
      <c r="D82" s="1126">
        <f t="shared" ref="D82:K82" si="11">(D81-D79)</f>
        <v>-89429</v>
      </c>
      <c r="E82" s="1126">
        <f t="shared" si="11"/>
        <v>80668</v>
      </c>
      <c r="F82" s="1126">
        <f t="shared" si="11"/>
        <v>16718</v>
      </c>
      <c r="G82" s="1126">
        <f t="shared" si="11"/>
        <v>9387</v>
      </c>
      <c r="H82" s="1126">
        <f t="shared" si="11"/>
        <v>126102</v>
      </c>
      <c r="I82" s="1126">
        <f t="shared" si="11"/>
        <v>18997</v>
      </c>
      <c r="J82" s="1126">
        <f t="shared" si="11"/>
        <v>80599</v>
      </c>
      <c r="K82" s="1126">
        <f t="shared" si="11"/>
        <v>-70705</v>
      </c>
    </row>
    <row r="83" spans="1:12" ht="14.25" hidden="1" thickTop="1" thickBot="1" x14ac:dyDescent="0.25">
      <c r="A83" s="721" t="s">
        <v>400</v>
      </c>
      <c r="B83" s="623"/>
      <c r="C83" s="1127">
        <f>C82/C81</f>
        <v>-0.13093177282100338</v>
      </c>
      <c r="D83" s="1127">
        <f t="shared" ref="D83:K83" si="12">D82/D81</f>
        <v>-739.08264462809916</v>
      </c>
      <c r="E83" s="1127">
        <f t="shared" si="12"/>
        <v>0.35987276774760546</v>
      </c>
      <c r="F83" s="1127">
        <f t="shared" si="12"/>
        <v>0.9826025625955096</v>
      </c>
      <c r="G83" s="1127">
        <f t="shared" si="12"/>
        <v>4.4297525341185799E-2</v>
      </c>
      <c r="H83" s="1127">
        <f t="shared" si="12"/>
        <v>0.66998910820072788</v>
      </c>
      <c r="I83" s="1127">
        <f t="shared" si="12"/>
        <v>1.987447808178907E-2</v>
      </c>
      <c r="J83" s="1127">
        <f t="shared" si="12"/>
        <v>0.38734621299500194</v>
      </c>
      <c r="K83" s="1127">
        <f t="shared" si="12"/>
        <v>-0.16243604676540793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Width="0"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&amp;C&amp;"Times New Roman,Regular" 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E20" sqref="E20"/>
      <selection pane="bottomLeft" activeCell="E20" sqref="E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1870</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1160068</v>
      </c>
      <c r="D5" s="414">
        <v>315237</v>
      </c>
      <c r="E5" s="408">
        <v>379483</v>
      </c>
      <c r="F5" s="798">
        <v>126094</v>
      </c>
      <c r="G5" s="408">
        <v>141517</v>
      </c>
      <c r="H5" s="408"/>
      <c r="I5" s="408">
        <v>31524</v>
      </c>
      <c r="J5" s="432">
        <v>199171</v>
      </c>
      <c r="K5" s="408"/>
    </row>
    <row r="6" spans="1:12" ht="14.25" x14ac:dyDescent="0.2">
      <c r="A6" s="903" t="s">
        <v>474</v>
      </c>
      <c r="B6" s="39">
        <v>1130</v>
      </c>
      <c r="C6" s="408"/>
      <c r="D6" s="408">
        <v>31522</v>
      </c>
      <c r="E6" s="477"/>
      <c r="F6" s="477"/>
      <c r="G6" s="429"/>
      <c r="H6" s="429"/>
      <c r="I6" s="429"/>
      <c r="J6" s="429"/>
      <c r="K6" s="429"/>
    </row>
    <row r="7" spans="1:12" x14ac:dyDescent="0.2">
      <c r="A7" s="903" t="s">
        <v>116</v>
      </c>
      <c r="B7" s="258">
        <v>1140</v>
      </c>
      <c r="C7" s="408">
        <v>25219</v>
      </c>
      <c r="D7" s="408"/>
      <c r="E7" s="429"/>
      <c r="F7" s="432"/>
      <c r="G7" s="432"/>
      <c r="H7" s="432"/>
      <c r="I7" s="429"/>
      <c r="J7" s="429"/>
      <c r="K7" s="429"/>
    </row>
    <row r="8" spans="1:12" x14ac:dyDescent="0.2">
      <c r="A8" s="903" t="s">
        <v>475</v>
      </c>
      <c r="B8" s="39">
        <v>1150</v>
      </c>
      <c r="C8" s="477"/>
      <c r="D8" s="477"/>
      <c r="E8" s="503"/>
      <c r="F8" s="503"/>
      <c r="G8" s="414">
        <v>142789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1185287</v>
      </c>
      <c r="D12" s="480">
        <f t="shared" si="0"/>
        <v>346759</v>
      </c>
      <c r="E12" s="480">
        <f t="shared" si="0"/>
        <v>379483</v>
      </c>
      <c r="F12" s="480">
        <f t="shared" si="0"/>
        <v>126094</v>
      </c>
      <c r="G12" s="480">
        <f t="shared" si="0"/>
        <v>284306</v>
      </c>
      <c r="H12" s="480">
        <f t="shared" si="0"/>
        <v>0</v>
      </c>
      <c r="I12" s="480">
        <f t="shared" si="0"/>
        <v>31524</v>
      </c>
      <c r="J12" s="480">
        <f t="shared" si="0"/>
        <v>199171</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6216</v>
      </c>
      <c r="D14" s="408">
        <v>1818</v>
      </c>
      <c r="E14" s="408">
        <v>2032</v>
      </c>
      <c r="F14" s="408">
        <v>661</v>
      </c>
      <c r="G14" s="408">
        <v>1379</v>
      </c>
      <c r="H14" s="408"/>
      <c r="I14" s="408">
        <v>165</v>
      </c>
      <c r="J14" s="432">
        <v>796</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67485</v>
      </c>
      <c r="D16" s="408">
        <v>117998</v>
      </c>
      <c r="E16" s="408"/>
      <c r="F16" s="408">
        <v>8104</v>
      </c>
      <c r="G16" s="408">
        <v>7000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73701</v>
      </c>
      <c r="D18" s="483">
        <f t="shared" ref="D18:K18" si="1">SUM(D14:D17)</f>
        <v>119816</v>
      </c>
      <c r="E18" s="483">
        <f t="shared" si="1"/>
        <v>2032</v>
      </c>
      <c r="F18" s="483">
        <f t="shared" si="1"/>
        <v>8765</v>
      </c>
      <c r="G18" s="483">
        <f t="shared" si="1"/>
        <v>8379</v>
      </c>
      <c r="H18" s="483">
        <f t="shared" si="1"/>
        <v>0</v>
      </c>
      <c r="I18" s="483">
        <f t="shared" si="1"/>
        <v>165</v>
      </c>
      <c r="J18" s="483">
        <f t="shared" si="1"/>
        <v>796</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65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12424</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12489</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9421</v>
      </c>
      <c r="D65" s="408">
        <v>323</v>
      </c>
      <c r="E65" s="408">
        <v>2127</v>
      </c>
      <c r="F65" s="432"/>
      <c r="G65" s="408">
        <v>788</v>
      </c>
      <c r="H65" s="408">
        <v>225</v>
      </c>
      <c r="I65" s="408">
        <v>3207</v>
      </c>
      <c r="J65" s="432">
        <v>584</v>
      </c>
      <c r="K65" s="408">
        <v>1528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9421</v>
      </c>
      <c r="D67" s="481">
        <f t="shared" ref="D67:K67" si="2">SUM(D65:D66)</f>
        <v>323</v>
      </c>
      <c r="E67" s="481">
        <f t="shared" si="2"/>
        <v>2127</v>
      </c>
      <c r="F67" s="481">
        <f t="shared" si="2"/>
        <v>0</v>
      </c>
      <c r="G67" s="481">
        <f t="shared" si="2"/>
        <v>788</v>
      </c>
      <c r="H67" s="481">
        <f t="shared" si="2"/>
        <v>225</v>
      </c>
      <c r="I67" s="481">
        <f t="shared" si="2"/>
        <v>3207</v>
      </c>
      <c r="J67" s="481">
        <f t="shared" si="2"/>
        <v>584</v>
      </c>
      <c r="K67" s="481">
        <f t="shared" si="2"/>
        <v>1528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155479</v>
      </c>
      <c r="D69" s="429"/>
      <c r="E69" s="429"/>
      <c r="F69" s="429"/>
      <c r="G69" s="429"/>
      <c r="H69" s="429"/>
      <c r="I69" s="429"/>
      <c r="J69" s="429"/>
      <c r="K69" s="429"/>
    </row>
    <row r="70" spans="1:11" ht="12.75" customHeight="1" x14ac:dyDescent="0.2">
      <c r="A70" s="903" t="s">
        <v>1156</v>
      </c>
      <c r="B70" s="39">
        <v>1612</v>
      </c>
      <c r="C70" s="479">
        <v>81</v>
      </c>
      <c r="D70" s="429"/>
      <c r="E70" s="429"/>
      <c r="F70" s="429"/>
      <c r="G70" s="429"/>
      <c r="H70" s="429"/>
      <c r="I70" s="429"/>
      <c r="J70" s="429"/>
      <c r="K70" s="429"/>
    </row>
    <row r="71" spans="1:11" ht="12.75" customHeight="1" x14ac:dyDescent="0.2">
      <c r="A71" s="903" t="s">
        <v>310</v>
      </c>
      <c r="B71" s="39">
        <v>1613</v>
      </c>
      <c r="C71" s="479">
        <v>3101</v>
      </c>
      <c r="D71" s="429"/>
      <c r="E71" s="429"/>
      <c r="F71" s="429"/>
      <c r="G71" s="429"/>
      <c r="H71" s="429"/>
      <c r="I71" s="429"/>
      <c r="J71" s="429"/>
      <c r="K71" s="429"/>
    </row>
    <row r="72" spans="1:11" ht="12.75" customHeight="1" x14ac:dyDescent="0.2">
      <c r="A72" s="903" t="s">
        <v>25</v>
      </c>
      <c r="B72" s="39">
        <v>1614</v>
      </c>
      <c r="C72" s="479">
        <v>7782</v>
      </c>
      <c r="D72" s="429"/>
      <c r="E72" s="429"/>
      <c r="F72" s="429"/>
      <c r="G72" s="429"/>
      <c r="H72" s="429"/>
      <c r="I72" s="429"/>
      <c r="J72" s="429"/>
      <c r="K72" s="429"/>
    </row>
    <row r="73" spans="1:11" ht="12.75" customHeight="1" x14ac:dyDescent="0.2">
      <c r="A73" s="903" t="s">
        <v>1157</v>
      </c>
      <c r="B73" s="39">
        <v>1620</v>
      </c>
      <c r="C73" s="479">
        <v>2117</v>
      </c>
      <c r="D73" s="429"/>
      <c r="E73" s="429"/>
      <c r="F73" s="429"/>
      <c r="G73" s="429"/>
      <c r="H73" s="429"/>
      <c r="I73" s="429"/>
      <c r="J73" s="429"/>
      <c r="K73" s="429"/>
    </row>
    <row r="74" spans="1:11" ht="12.75" customHeight="1" x14ac:dyDescent="0.2">
      <c r="A74" s="903" t="s">
        <v>26</v>
      </c>
      <c r="B74" s="39">
        <v>1690</v>
      </c>
      <c r="C74" s="479">
        <v>2390</v>
      </c>
      <c r="D74" s="429"/>
      <c r="E74" s="429"/>
      <c r="F74" s="429"/>
      <c r="G74" s="429"/>
      <c r="H74" s="429"/>
      <c r="I74" s="429"/>
      <c r="J74" s="429"/>
      <c r="K74" s="429"/>
    </row>
    <row r="75" spans="1:11" ht="12.75" customHeight="1" thickBot="1" x14ac:dyDescent="0.25">
      <c r="A75" s="460" t="s">
        <v>628</v>
      </c>
      <c r="B75" s="453"/>
      <c r="C75" s="481">
        <f>SUM(C69:C74)</f>
        <v>170950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47792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21065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68857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38468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38468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1553</v>
      </c>
      <c r="E95" s="427"/>
      <c r="F95" s="427"/>
      <c r="G95" s="427"/>
      <c r="H95" s="427"/>
      <c r="I95" s="427"/>
      <c r="J95" s="427"/>
      <c r="K95" s="427"/>
    </row>
    <row r="96" spans="1:11" ht="12.75" customHeight="1" x14ac:dyDescent="0.2">
      <c r="A96" s="903" t="s">
        <v>450</v>
      </c>
      <c r="B96" s="39">
        <v>1920</v>
      </c>
      <c r="C96" s="479">
        <v>9079</v>
      </c>
      <c r="D96" s="479">
        <v>1303</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7136</v>
      </c>
      <c r="D99" s="408">
        <v>98</v>
      </c>
      <c r="E99" s="408"/>
      <c r="F99" s="408">
        <v>1764</v>
      </c>
      <c r="G99" s="408"/>
      <c r="H99" s="408"/>
      <c r="I99" s="429"/>
      <c r="J99" s="432">
        <v>4247</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187758</v>
      </c>
      <c r="I103" s="429"/>
      <c r="J103" s="690"/>
      <c r="K103" s="690"/>
    </row>
    <row r="104" spans="1:12" ht="12.75" customHeight="1" x14ac:dyDescent="0.2">
      <c r="A104" s="903" t="s">
        <v>973</v>
      </c>
      <c r="B104" s="39">
        <v>1991</v>
      </c>
      <c r="C104" s="487">
        <v>75</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7799</v>
      </c>
      <c r="D107" s="408">
        <v>539</v>
      </c>
      <c r="E107" s="408"/>
      <c r="F107" s="408">
        <v>15</v>
      </c>
      <c r="G107" s="408"/>
      <c r="H107" s="408"/>
      <c r="I107" s="408"/>
      <c r="J107" s="432"/>
      <c r="K107" s="408"/>
    </row>
    <row r="108" spans="1:12" ht="12.75" customHeight="1" thickBot="1" x14ac:dyDescent="0.25">
      <c r="A108" s="460" t="s">
        <v>566</v>
      </c>
      <c r="B108" s="730"/>
      <c r="C108" s="480">
        <f>SUM(C95:C107)</f>
        <v>29389</v>
      </c>
      <c r="D108" s="480">
        <f t="shared" ref="D108:K108" si="3">SUM(D95:D107)</f>
        <v>3493</v>
      </c>
      <c r="E108" s="480">
        <f t="shared" si="3"/>
        <v>0</v>
      </c>
      <c r="F108" s="480">
        <f t="shared" si="3"/>
        <v>1779</v>
      </c>
      <c r="G108" s="480">
        <f t="shared" si="3"/>
        <v>0</v>
      </c>
      <c r="H108" s="480">
        <f t="shared" si="3"/>
        <v>187758</v>
      </c>
      <c r="I108" s="480">
        <f t="shared" si="3"/>
        <v>0</v>
      </c>
      <c r="J108" s="480">
        <f t="shared" si="3"/>
        <v>4247</v>
      </c>
      <c r="K108" s="481">
        <f t="shared" si="3"/>
        <v>0</v>
      </c>
    </row>
    <row r="109" spans="1:12" ht="14.25" thickTop="1" thickBot="1" x14ac:dyDescent="0.25">
      <c r="A109" s="806" t="s">
        <v>282</v>
      </c>
      <c r="B109" s="815" t="s">
        <v>650</v>
      </c>
      <c r="C109" s="489">
        <f t="shared" ref="C109:K109" si="4">SUM(C12,C18,C40,C63,C67,C75,C82,C93,C108,)</f>
        <v>1576073</v>
      </c>
      <c r="D109" s="489">
        <f t="shared" si="4"/>
        <v>470391</v>
      </c>
      <c r="E109" s="489">
        <f t="shared" si="4"/>
        <v>383642</v>
      </c>
      <c r="F109" s="489">
        <f t="shared" si="4"/>
        <v>149127</v>
      </c>
      <c r="G109" s="489">
        <f t="shared" si="4"/>
        <v>293473</v>
      </c>
      <c r="H109" s="489">
        <f t="shared" si="4"/>
        <v>187983</v>
      </c>
      <c r="I109" s="489">
        <f t="shared" si="4"/>
        <v>34896</v>
      </c>
      <c r="J109" s="489">
        <f t="shared" si="4"/>
        <v>204798</v>
      </c>
      <c r="K109" s="439">
        <f t="shared" si="4"/>
        <v>1528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0">
        <v>3001</v>
      </c>
      <c r="C117" s="485">
        <v>3504942</v>
      </c>
      <c r="D117" s="414"/>
      <c r="E117" s="408"/>
      <c r="F117" s="414">
        <v>76812</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3504942</v>
      </c>
      <c r="D121" s="480">
        <f t="shared" si="5"/>
        <v>0</v>
      </c>
      <c r="E121" s="480">
        <f t="shared" si="5"/>
        <v>0</v>
      </c>
      <c r="F121" s="480">
        <f t="shared" si="5"/>
        <v>76812</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89679</v>
      </c>
      <c r="D125" s="488"/>
      <c r="E125" s="429"/>
      <c r="F125" s="408"/>
      <c r="G125" s="429"/>
      <c r="H125" s="429"/>
      <c r="I125" s="429"/>
      <c r="J125" s="429"/>
      <c r="K125" s="429"/>
    </row>
    <row r="126" spans="1:11" ht="12.75" customHeight="1" x14ac:dyDescent="0.2">
      <c r="A126" s="903" t="s">
        <v>1013</v>
      </c>
      <c r="B126" s="260">
        <v>3110</v>
      </c>
      <c r="C126" s="479">
        <v>112860</v>
      </c>
      <c r="D126" s="408"/>
      <c r="E126" s="429"/>
      <c r="F126" s="408"/>
      <c r="G126" s="429"/>
      <c r="H126" s="429"/>
      <c r="I126" s="429"/>
      <c r="J126" s="429"/>
      <c r="K126" s="429"/>
    </row>
    <row r="127" spans="1:11" ht="12.75" customHeight="1" x14ac:dyDescent="0.2">
      <c r="A127" s="903" t="s">
        <v>111</v>
      </c>
      <c r="B127" s="260">
        <v>3120</v>
      </c>
      <c r="C127" s="408">
        <v>3469</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206008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11878</v>
      </c>
      <c r="D134" s="408"/>
      <c r="E134" s="488"/>
      <c r="F134" s="429"/>
      <c r="G134" s="432"/>
      <c r="H134" s="429"/>
      <c r="I134" s="429"/>
      <c r="J134" s="429"/>
      <c r="K134" s="429"/>
    </row>
    <row r="135" spans="1:11" ht="12.75" customHeight="1" x14ac:dyDescent="0.2">
      <c r="A135" s="903" t="s">
        <v>283</v>
      </c>
      <c r="B135" s="260">
        <v>3225</v>
      </c>
      <c r="C135" s="479">
        <v>1878</v>
      </c>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13756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831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11913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185218</v>
      </c>
      <c r="G151" s="432"/>
      <c r="H151" s="429"/>
      <c r="I151" s="429"/>
      <c r="J151" s="429"/>
      <c r="K151" s="429"/>
    </row>
    <row r="152" spans="1:11" ht="12.75" customHeight="1" x14ac:dyDescent="0.2">
      <c r="A152" s="903" t="s">
        <v>1224</v>
      </c>
      <c r="B152" s="260">
        <v>3510</v>
      </c>
      <c r="C152" s="479"/>
      <c r="D152" s="408"/>
      <c r="E152" s="488"/>
      <c r="F152" s="408">
        <v>86806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272024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7209</v>
      </c>
      <c r="D157" s="429"/>
      <c r="E157" s="488"/>
      <c r="F157" s="420"/>
      <c r="G157" s="420"/>
      <c r="H157" s="429"/>
      <c r="I157" s="429"/>
      <c r="J157" s="429"/>
      <c r="K157" s="429"/>
    </row>
    <row r="158" spans="1:11" ht="12.75" customHeight="1" thickTop="1" thickBot="1" x14ac:dyDescent="0.25">
      <c r="A158" s="912" t="s">
        <v>1218</v>
      </c>
      <c r="B158" s="913">
        <v>3705</v>
      </c>
      <c r="C158" s="420">
        <v>65473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305190</v>
      </c>
      <c r="D172" s="914">
        <f t="shared" si="6"/>
        <v>0</v>
      </c>
      <c r="E172" s="914">
        <f t="shared" si="6"/>
        <v>0</v>
      </c>
      <c r="F172" s="914">
        <f t="shared" si="6"/>
        <v>272024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3810132</v>
      </c>
      <c r="D173" s="489">
        <f>SUM(D121,D172)</f>
        <v>0</v>
      </c>
      <c r="E173" s="489">
        <f>SUM(E121,E172)</f>
        <v>0</v>
      </c>
      <c r="F173" s="489">
        <f t="shared" ref="F173:K173" si="7">SUM(F121,F172)</f>
        <v>348836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1862</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1863</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1864</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159443</v>
      </c>
      <c r="D194" s="429"/>
      <c r="E194" s="488"/>
      <c r="F194" s="429"/>
      <c r="G194" s="508"/>
      <c r="H194" s="429"/>
      <c r="I194" s="429"/>
      <c r="J194" s="429"/>
      <c r="K194" s="429"/>
    </row>
    <row r="195" spans="1:11" ht="12.75" customHeight="1" x14ac:dyDescent="0.2">
      <c r="A195" s="903" t="s">
        <v>1214</v>
      </c>
      <c r="B195" s="39">
        <v>4215</v>
      </c>
      <c r="C195" s="479">
        <v>307</v>
      </c>
      <c r="D195" s="429"/>
      <c r="E195" s="488"/>
      <c r="F195" s="429"/>
      <c r="G195" s="508"/>
      <c r="H195" s="429"/>
      <c r="I195" s="429"/>
      <c r="J195" s="429"/>
      <c r="K195" s="429"/>
    </row>
    <row r="196" spans="1:11" ht="12.75" customHeight="1" x14ac:dyDescent="0.2">
      <c r="A196" s="903" t="s">
        <v>1226</v>
      </c>
      <c r="B196" s="39">
        <v>4220</v>
      </c>
      <c r="C196" s="479">
        <v>29958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189708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156999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156999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6399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6399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25198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10045</v>
      </c>
      <c r="D270" s="420"/>
      <c r="E270" s="429"/>
      <c r="F270" s="420"/>
      <c r="G270" s="420"/>
      <c r="H270" s="429"/>
      <c r="I270" s="429"/>
      <c r="J270" s="429"/>
      <c r="K270" s="429"/>
    </row>
    <row r="271" spans="1:11" ht="12.75" customHeight="1" thickTop="1" thickBot="1" x14ac:dyDescent="0.25">
      <c r="A271" s="903" t="s">
        <v>436</v>
      </c>
      <c r="B271" s="39">
        <v>4992</v>
      </c>
      <c r="C271" s="493">
        <v>88941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477290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477290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5863495</v>
      </c>
      <c r="D275" s="489">
        <f t="shared" si="12"/>
        <v>470391</v>
      </c>
      <c r="E275" s="489">
        <f t="shared" si="12"/>
        <v>383642</v>
      </c>
      <c r="F275" s="489">
        <f t="shared" si="12"/>
        <v>497963</v>
      </c>
      <c r="G275" s="489">
        <f t="shared" si="12"/>
        <v>293473</v>
      </c>
      <c r="H275" s="489">
        <f t="shared" si="12"/>
        <v>187983</v>
      </c>
      <c r="I275" s="489">
        <f t="shared" si="12"/>
        <v>34896</v>
      </c>
      <c r="J275" s="489">
        <f t="shared" si="12"/>
        <v>204798</v>
      </c>
      <c r="K275" s="439">
        <f t="shared" si="12"/>
        <v>1528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 &amp;"Times New Roman,Regular"The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9" activePane="bottomLeft" state="frozen"/>
      <selection activeCell="E20" sqref="E20"/>
      <selection pane="bottomLeft" activeCell="E20" sqref="E2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2143778</v>
      </c>
      <c r="D5" s="408">
        <v>472672</v>
      </c>
      <c r="E5" s="408">
        <v>5971</v>
      </c>
      <c r="F5" s="408">
        <v>75035</v>
      </c>
      <c r="G5" s="408">
        <v>18077</v>
      </c>
      <c r="H5" s="408"/>
      <c r="I5" s="432"/>
      <c r="J5" s="432"/>
      <c r="K5" s="410">
        <f>SUM(C5:J5)</f>
        <v>2715533</v>
      </c>
      <c r="L5" s="408">
        <v>2753998</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69479</v>
      </c>
      <c r="D7" s="432">
        <v>8613</v>
      </c>
      <c r="E7" s="432">
        <v>1230</v>
      </c>
      <c r="F7" s="432">
        <v>16911</v>
      </c>
      <c r="G7" s="432"/>
      <c r="H7" s="432"/>
      <c r="I7" s="432"/>
      <c r="J7" s="432"/>
      <c r="K7" s="410">
        <f t="shared" ref="K7:K32" si="0">SUM(C7:J7)</f>
        <v>96233</v>
      </c>
      <c r="L7" s="408">
        <v>103006</v>
      </c>
    </row>
    <row r="8" spans="1:14" x14ac:dyDescent="0.2">
      <c r="A8" s="1753" t="s">
        <v>171</v>
      </c>
      <c r="B8" s="265">
        <v>1200</v>
      </c>
      <c r="C8" s="408">
        <v>616464</v>
      </c>
      <c r="D8" s="408">
        <v>148201</v>
      </c>
      <c r="E8" s="408">
        <v>8977</v>
      </c>
      <c r="F8" s="408">
        <v>11854</v>
      </c>
      <c r="G8" s="408"/>
      <c r="H8" s="408"/>
      <c r="I8" s="432"/>
      <c r="J8" s="432"/>
      <c r="K8" s="410">
        <f t="shared" si="0"/>
        <v>785496</v>
      </c>
      <c r="L8" s="408">
        <v>792601</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115496</v>
      </c>
      <c r="D10" s="408">
        <v>22350</v>
      </c>
      <c r="E10" s="408">
        <v>1655</v>
      </c>
      <c r="F10" s="408">
        <v>14178</v>
      </c>
      <c r="G10" s="408"/>
      <c r="H10" s="408"/>
      <c r="I10" s="432"/>
      <c r="J10" s="432"/>
      <c r="K10" s="410">
        <f t="shared" si="0"/>
        <v>153679</v>
      </c>
      <c r="L10" s="408">
        <v>190180</v>
      </c>
    </row>
    <row r="11" spans="1:14" x14ac:dyDescent="0.2">
      <c r="A11" s="1753" t="s">
        <v>1321</v>
      </c>
      <c r="B11" s="265" t="s">
        <v>168</v>
      </c>
      <c r="C11" s="432">
        <v>44563</v>
      </c>
      <c r="D11" s="432">
        <v>8260</v>
      </c>
      <c r="E11" s="432"/>
      <c r="F11" s="432">
        <v>329</v>
      </c>
      <c r="G11" s="432"/>
      <c r="H11" s="432"/>
      <c r="I11" s="432"/>
      <c r="J11" s="432"/>
      <c r="K11" s="410">
        <f t="shared" si="0"/>
        <v>53152</v>
      </c>
      <c r="L11" s="408">
        <v>53560</v>
      </c>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181564</v>
      </c>
      <c r="D13" s="408">
        <v>41284</v>
      </c>
      <c r="E13" s="408">
        <v>171</v>
      </c>
      <c r="F13" s="408">
        <v>6663</v>
      </c>
      <c r="G13" s="408">
        <v>1648</v>
      </c>
      <c r="H13" s="408"/>
      <c r="I13" s="432"/>
      <c r="J13" s="432"/>
      <c r="K13" s="410">
        <f t="shared" si="0"/>
        <v>231330</v>
      </c>
      <c r="L13" s="408">
        <v>233187</v>
      </c>
    </row>
    <row r="14" spans="1:14" x14ac:dyDescent="0.2">
      <c r="A14" s="1753" t="s">
        <v>1117</v>
      </c>
      <c r="B14" s="265">
        <v>1500</v>
      </c>
      <c r="C14" s="408">
        <v>227508</v>
      </c>
      <c r="D14" s="408">
        <v>44578</v>
      </c>
      <c r="E14" s="408">
        <v>24481</v>
      </c>
      <c r="F14" s="408">
        <v>4584</v>
      </c>
      <c r="G14" s="408"/>
      <c r="H14" s="408">
        <v>2660</v>
      </c>
      <c r="I14" s="432"/>
      <c r="J14" s="432"/>
      <c r="K14" s="410">
        <f t="shared" si="0"/>
        <v>303811</v>
      </c>
      <c r="L14" s="408">
        <v>298498</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43355</v>
      </c>
      <c r="D17" s="432">
        <v>10954</v>
      </c>
      <c r="E17" s="432"/>
      <c r="F17" s="432"/>
      <c r="G17" s="432"/>
      <c r="H17" s="432"/>
      <c r="I17" s="432"/>
      <c r="J17" s="432"/>
      <c r="K17" s="410">
        <f t="shared" si="0"/>
        <v>54309</v>
      </c>
      <c r="L17" s="408">
        <v>58538</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v>39088</v>
      </c>
      <c r="D19" s="408">
        <v>5732</v>
      </c>
      <c r="E19" s="408">
        <v>2443</v>
      </c>
      <c r="F19" s="408">
        <v>513</v>
      </c>
      <c r="G19" s="408"/>
      <c r="H19" s="408"/>
      <c r="I19" s="432"/>
      <c r="J19" s="432"/>
      <c r="K19" s="410">
        <f t="shared" si="0"/>
        <v>47776</v>
      </c>
      <c r="L19" s="408">
        <v>49694</v>
      </c>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3481295</v>
      </c>
      <c r="D33" s="411">
        <f t="shared" ref="D33:L33" si="1">SUM(D5:D32)</f>
        <v>762644</v>
      </c>
      <c r="E33" s="411">
        <f t="shared" si="1"/>
        <v>44928</v>
      </c>
      <c r="F33" s="411">
        <f t="shared" si="1"/>
        <v>130067</v>
      </c>
      <c r="G33" s="411">
        <f t="shared" si="1"/>
        <v>19725</v>
      </c>
      <c r="H33" s="411">
        <f t="shared" si="1"/>
        <v>2660</v>
      </c>
      <c r="I33" s="411">
        <f t="shared" si="1"/>
        <v>0</v>
      </c>
      <c r="J33" s="411">
        <f t="shared" si="1"/>
        <v>0</v>
      </c>
      <c r="K33" s="411">
        <f t="shared" si="1"/>
        <v>4441319</v>
      </c>
      <c r="L33" s="411">
        <f t="shared" si="1"/>
        <v>4533262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56836</v>
      </c>
      <c r="D37" s="408">
        <v>12709</v>
      </c>
      <c r="E37" s="408">
        <v>5000</v>
      </c>
      <c r="F37" s="408">
        <v>20</v>
      </c>
      <c r="G37" s="408"/>
      <c r="H37" s="408"/>
      <c r="I37" s="432"/>
      <c r="J37" s="432"/>
      <c r="K37" s="410">
        <f t="shared" si="2"/>
        <v>74565</v>
      </c>
      <c r="L37" s="408">
        <v>74775</v>
      </c>
    </row>
    <row r="38" spans="1:14" x14ac:dyDescent="0.2">
      <c r="A38" s="1753" t="s">
        <v>220</v>
      </c>
      <c r="B38" s="265">
        <v>2130</v>
      </c>
      <c r="C38" s="408">
        <v>70847</v>
      </c>
      <c r="D38" s="408">
        <v>13081</v>
      </c>
      <c r="E38" s="408">
        <v>544</v>
      </c>
      <c r="F38" s="408">
        <v>2270</v>
      </c>
      <c r="G38" s="408"/>
      <c r="H38" s="408"/>
      <c r="I38" s="432"/>
      <c r="J38" s="432"/>
      <c r="K38" s="410">
        <f t="shared" si="2"/>
        <v>86742</v>
      </c>
      <c r="L38" s="408">
        <v>88940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93396</v>
      </c>
      <c r="D40" s="408">
        <v>22962</v>
      </c>
      <c r="E40" s="408">
        <v>613</v>
      </c>
      <c r="F40" s="408">
        <v>769</v>
      </c>
      <c r="G40" s="408"/>
      <c r="H40" s="408"/>
      <c r="I40" s="432"/>
      <c r="J40" s="432"/>
      <c r="K40" s="410">
        <f t="shared" si="2"/>
        <v>117740</v>
      </c>
      <c r="L40" s="408">
        <v>117625</v>
      </c>
    </row>
    <row r="41" spans="1:14" x14ac:dyDescent="0.2">
      <c r="A41" s="1753" t="s">
        <v>1880</v>
      </c>
      <c r="B41" s="265">
        <v>2190</v>
      </c>
      <c r="C41" s="408"/>
      <c r="D41" s="408"/>
      <c r="E41" s="408"/>
      <c r="F41" s="408">
        <v>2549</v>
      </c>
      <c r="G41" s="408"/>
      <c r="H41" s="408"/>
      <c r="I41" s="432"/>
      <c r="J41" s="432"/>
      <c r="K41" s="410">
        <f t="shared" si="2"/>
        <v>2549</v>
      </c>
      <c r="L41" s="408">
        <v>2550</v>
      </c>
    </row>
    <row r="42" spans="1:14" ht="12.75" customHeight="1" thickBot="1" x14ac:dyDescent="0.25">
      <c r="A42" s="877" t="s">
        <v>640</v>
      </c>
      <c r="B42" s="464" t="s">
        <v>812</v>
      </c>
      <c r="C42" s="411">
        <f>SUM(C36:C41)</f>
        <v>221079</v>
      </c>
      <c r="D42" s="411">
        <f t="shared" ref="D42:L42" si="3">SUM(D36:D41)</f>
        <v>48752</v>
      </c>
      <c r="E42" s="411">
        <f t="shared" si="3"/>
        <v>6157</v>
      </c>
      <c r="F42" s="411">
        <f t="shared" si="3"/>
        <v>5608</v>
      </c>
      <c r="G42" s="411">
        <f t="shared" si="3"/>
        <v>0</v>
      </c>
      <c r="H42" s="411">
        <f t="shared" si="3"/>
        <v>0</v>
      </c>
      <c r="I42" s="411">
        <f t="shared" si="3"/>
        <v>0</v>
      </c>
      <c r="J42" s="411">
        <f t="shared" si="3"/>
        <v>0</v>
      </c>
      <c r="K42" s="411">
        <f t="shared" si="3"/>
        <v>281596</v>
      </c>
      <c r="L42" s="411">
        <f t="shared" si="3"/>
        <v>283890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c r="F44" s="414"/>
      <c r="G44" s="414"/>
      <c r="H44" s="414"/>
      <c r="I44" s="432"/>
      <c r="J44" s="432"/>
      <c r="K44" s="416">
        <f>SUM(C44:J44)</f>
        <v>0</v>
      </c>
      <c r="L44" s="414"/>
    </row>
    <row r="45" spans="1:14" x14ac:dyDescent="0.2">
      <c r="A45" s="1753" t="s">
        <v>956</v>
      </c>
      <c r="B45" s="265">
        <v>2220</v>
      </c>
      <c r="C45" s="408">
        <v>73843</v>
      </c>
      <c r="D45" s="408">
        <v>17498</v>
      </c>
      <c r="E45" s="408"/>
      <c r="F45" s="408">
        <v>5084</v>
      </c>
      <c r="G45" s="408"/>
      <c r="H45" s="408"/>
      <c r="I45" s="432"/>
      <c r="J45" s="432"/>
      <c r="K45" s="416">
        <f>SUM(C45:J45)</f>
        <v>96425</v>
      </c>
      <c r="L45" s="408">
        <v>98425</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73843</v>
      </c>
      <c r="D47" s="411">
        <f t="shared" ref="D47:K47" si="4">SUM(D44:D46)</f>
        <v>17498</v>
      </c>
      <c r="E47" s="411">
        <f t="shared" si="4"/>
        <v>0</v>
      </c>
      <c r="F47" s="411">
        <f t="shared" si="4"/>
        <v>5084</v>
      </c>
      <c r="G47" s="411">
        <f t="shared" si="4"/>
        <v>0</v>
      </c>
      <c r="H47" s="411">
        <f t="shared" si="4"/>
        <v>0</v>
      </c>
      <c r="I47" s="411">
        <f t="shared" si="4"/>
        <v>0</v>
      </c>
      <c r="J47" s="411">
        <f t="shared" si="4"/>
        <v>0</v>
      </c>
      <c r="K47" s="411">
        <f t="shared" si="4"/>
        <v>96425</v>
      </c>
      <c r="L47" s="411">
        <f>SUM(L44:L46)</f>
        <v>98425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26240</v>
      </c>
      <c r="F49" s="414">
        <v>3815</v>
      </c>
      <c r="G49" s="414"/>
      <c r="H49" s="414">
        <v>4052</v>
      </c>
      <c r="I49" s="432"/>
      <c r="J49" s="432"/>
      <c r="K49" s="416">
        <f>SUM(C49:J49)</f>
        <v>34107</v>
      </c>
      <c r="L49" s="414">
        <v>35145</v>
      </c>
    </row>
    <row r="50" spans="1:14" x14ac:dyDescent="0.2">
      <c r="A50" s="1753" t="s">
        <v>959</v>
      </c>
      <c r="B50" s="265">
        <v>2320</v>
      </c>
      <c r="C50" s="408">
        <v>126603</v>
      </c>
      <c r="D50" s="408">
        <v>20919</v>
      </c>
      <c r="E50" s="408">
        <v>3529</v>
      </c>
      <c r="F50" s="408">
        <v>439</v>
      </c>
      <c r="G50" s="408"/>
      <c r="H50" s="408">
        <v>1045</v>
      </c>
      <c r="I50" s="432"/>
      <c r="J50" s="432"/>
      <c r="K50" s="416">
        <f>SUM(C50:J50)</f>
        <v>152535</v>
      </c>
      <c r="L50" s="408">
        <v>155738</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126603</v>
      </c>
      <c r="D53" s="411">
        <f t="shared" ref="D53:L53" si="5">SUM(D49:D52)</f>
        <v>20919</v>
      </c>
      <c r="E53" s="411">
        <f t="shared" si="5"/>
        <v>29769</v>
      </c>
      <c r="F53" s="411">
        <f t="shared" si="5"/>
        <v>4254</v>
      </c>
      <c r="G53" s="411">
        <f t="shared" si="5"/>
        <v>0</v>
      </c>
      <c r="H53" s="411">
        <f t="shared" si="5"/>
        <v>5097</v>
      </c>
      <c r="I53" s="411">
        <f t="shared" si="5"/>
        <v>0</v>
      </c>
      <c r="J53" s="411">
        <f t="shared" si="5"/>
        <v>0</v>
      </c>
      <c r="K53" s="411">
        <f t="shared" si="5"/>
        <v>186642</v>
      </c>
      <c r="L53" s="411">
        <f t="shared" si="5"/>
        <v>190883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267144</v>
      </c>
      <c r="D55" s="414">
        <v>53405</v>
      </c>
      <c r="E55" s="414">
        <v>37967</v>
      </c>
      <c r="F55" s="414">
        <v>2460</v>
      </c>
      <c r="G55" s="414"/>
      <c r="H55" s="414">
        <v>1300</v>
      </c>
      <c r="I55" s="432"/>
      <c r="J55" s="432"/>
      <c r="K55" s="416">
        <f>SUM(C55:J55)</f>
        <v>362276</v>
      </c>
      <c r="L55" s="414">
        <v>369500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267144</v>
      </c>
      <c r="D57" s="417">
        <f t="shared" ref="D57:K57" si="6">SUM(D55:D56)</f>
        <v>53405</v>
      </c>
      <c r="E57" s="417">
        <f t="shared" si="6"/>
        <v>37967</v>
      </c>
      <c r="F57" s="417">
        <f t="shared" si="6"/>
        <v>2460</v>
      </c>
      <c r="G57" s="417">
        <f t="shared" si="6"/>
        <v>0</v>
      </c>
      <c r="H57" s="417">
        <f t="shared" si="6"/>
        <v>1300</v>
      </c>
      <c r="I57" s="417">
        <f t="shared" si="6"/>
        <v>0</v>
      </c>
      <c r="J57" s="417">
        <f t="shared" si="6"/>
        <v>0</v>
      </c>
      <c r="K57" s="417">
        <f t="shared" si="6"/>
        <v>362276</v>
      </c>
      <c r="L57" s="411">
        <f>SUM(L55:L56)</f>
        <v>369500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26612</v>
      </c>
      <c r="D60" s="408">
        <v>4586</v>
      </c>
      <c r="E60" s="408">
        <v>15660</v>
      </c>
      <c r="F60" s="408"/>
      <c r="G60" s="408"/>
      <c r="H60" s="408"/>
      <c r="I60" s="432"/>
      <c r="J60" s="432"/>
      <c r="K60" s="416">
        <f t="shared" si="7"/>
        <v>46858</v>
      </c>
      <c r="L60" s="408">
        <v>47366</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146879</v>
      </c>
      <c r="D63" s="408">
        <v>37407</v>
      </c>
      <c r="E63" s="408">
        <v>5988</v>
      </c>
      <c r="F63" s="408">
        <v>145990</v>
      </c>
      <c r="G63" s="408">
        <v>1787</v>
      </c>
      <c r="H63" s="408"/>
      <c r="I63" s="432"/>
      <c r="J63" s="432"/>
      <c r="K63" s="416">
        <f t="shared" si="7"/>
        <v>338051</v>
      </c>
      <c r="L63" s="408">
        <v>365665</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173491</v>
      </c>
      <c r="D65" s="411">
        <f t="shared" ref="D65:L65" si="8">SUM(D59:D64)</f>
        <v>41993</v>
      </c>
      <c r="E65" s="411">
        <f t="shared" si="8"/>
        <v>21648</v>
      </c>
      <c r="F65" s="411">
        <f t="shared" si="8"/>
        <v>145990</v>
      </c>
      <c r="G65" s="411">
        <f t="shared" si="8"/>
        <v>1787</v>
      </c>
      <c r="H65" s="411">
        <f t="shared" si="8"/>
        <v>0</v>
      </c>
      <c r="I65" s="411">
        <f t="shared" si="8"/>
        <v>0</v>
      </c>
      <c r="J65" s="411">
        <f t="shared" si="8"/>
        <v>0</v>
      </c>
      <c r="K65" s="411">
        <f t="shared" si="8"/>
        <v>384909</v>
      </c>
      <c r="L65" s="411">
        <f t="shared" si="8"/>
        <v>413031</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862160</v>
      </c>
      <c r="D74" s="421">
        <f t="shared" ref="D74:K74" si="10">SUM(D42,D47,D53,D57,D65,D72,D73)</f>
        <v>182567</v>
      </c>
      <c r="E74" s="421">
        <f t="shared" si="10"/>
        <v>95541</v>
      </c>
      <c r="F74" s="421">
        <f t="shared" si="10"/>
        <v>163396</v>
      </c>
      <c r="G74" s="421">
        <f t="shared" si="10"/>
        <v>1787</v>
      </c>
      <c r="H74" s="421">
        <f t="shared" si="10"/>
        <v>6397</v>
      </c>
      <c r="I74" s="421">
        <f t="shared" si="10"/>
        <v>0</v>
      </c>
      <c r="J74" s="421">
        <f t="shared" si="10"/>
        <v>0</v>
      </c>
      <c r="K74" s="421">
        <f t="shared" si="10"/>
        <v>1311848</v>
      </c>
      <c r="L74" s="421">
        <f>SUM(L42,L47,L53,L57,L65,L72,L73)</f>
        <v>1355729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261092</v>
      </c>
      <c r="F79" s="409"/>
      <c r="G79" s="409"/>
      <c r="H79" s="408"/>
      <c r="I79" s="503"/>
      <c r="J79" s="503"/>
      <c r="K79" s="410">
        <f t="shared" si="11"/>
        <v>261092</v>
      </c>
      <c r="L79" s="408">
        <v>276500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v>23365</v>
      </c>
      <c r="I83" s="503"/>
      <c r="J83" s="503"/>
      <c r="K83" s="410">
        <f t="shared" si="11"/>
        <v>23365</v>
      </c>
      <c r="L83" s="408">
        <v>23365</v>
      </c>
    </row>
    <row r="84" spans="1:12" ht="13.5" thickBot="1" x14ac:dyDescent="0.25">
      <c r="A84" s="877" t="s">
        <v>1848</v>
      </c>
      <c r="B84" s="529">
        <v>4100</v>
      </c>
      <c r="C84" s="409"/>
      <c r="D84" s="409"/>
      <c r="E84" s="411">
        <f>SUM(E78:E83)</f>
        <v>261092</v>
      </c>
      <c r="F84" s="409"/>
      <c r="G84" s="409"/>
      <c r="H84" s="411">
        <f>SUM(H78:H83)</f>
        <v>23365</v>
      </c>
      <c r="I84" s="503"/>
      <c r="J84" s="503"/>
      <c r="K84" s="411">
        <f>SUM(K78:K83)</f>
        <v>284457</v>
      </c>
      <c r="L84" s="411">
        <f>SUM(L78:L83)</f>
        <v>299865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261092</v>
      </c>
      <c r="F102" s="409"/>
      <c r="G102" s="409"/>
      <c r="H102" s="421">
        <f>SUM(H84,H92,H100,H101)</f>
        <v>23365</v>
      </c>
      <c r="I102" s="503"/>
      <c r="J102" s="503"/>
      <c r="K102" s="421">
        <f>SUM(K84,K92,K100,K101)</f>
        <v>284457</v>
      </c>
      <c r="L102" s="421">
        <f>SUM(L84,L92,L100,L101)</f>
        <v>299865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4343455</v>
      </c>
      <c r="D114" s="411">
        <f t="shared" ref="D114:K114" si="13">SUM(D33,D74,D75,D102,D112,D113)</f>
        <v>945211</v>
      </c>
      <c r="E114" s="411">
        <f t="shared" si="13"/>
        <v>401561</v>
      </c>
      <c r="F114" s="411">
        <f t="shared" si="13"/>
        <v>293463</v>
      </c>
      <c r="G114" s="411">
        <f t="shared" si="13"/>
        <v>21512</v>
      </c>
      <c r="H114" s="411">
        <f>SUM(H33,H74,H75,H102,H112,H113)</f>
        <v>32422</v>
      </c>
      <c r="I114" s="411">
        <f t="shared" si="13"/>
        <v>0</v>
      </c>
      <c r="J114" s="411">
        <f t="shared" si="13"/>
        <v>0</v>
      </c>
      <c r="K114" s="411">
        <f t="shared" si="13"/>
        <v>6037624</v>
      </c>
      <c r="L114" s="411">
        <f>SUM(L33,L74,L75,L102,L112,L113)</f>
        <v>6188856</v>
      </c>
    </row>
    <row r="115" spans="1:14" ht="23.25" thickTop="1" x14ac:dyDescent="0.2">
      <c r="A115" s="1765" t="s">
        <v>1155</v>
      </c>
      <c r="B115" s="882"/>
      <c r="C115" s="412"/>
      <c r="D115" s="412"/>
      <c r="E115" s="412"/>
      <c r="F115" s="412"/>
      <c r="G115" s="412"/>
      <c r="H115" s="412"/>
      <c r="I115" s="412"/>
      <c r="J115" s="412"/>
      <c r="K115" s="436">
        <f>'Revenues 9-14'!C275-'Expenditures 15-22'!K114</f>
        <v>-174129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274343</v>
      </c>
      <c r="D124" s="408">
        <v>40430</v>
      </c>
      <c r="E124" s="408">
        <v>117823</v>
      </c>
      <c r="F124" s="408">
        <v>128724</v>
      </c>
      <c r="G124" s="408"/>
      <c r="H124" s="408"/>
      <c r="I124" s="432"/>
      <c r="J124" s="432"/>
      <c r="K124" s="411">
        <f>SUM(C124:J124)</f>
        <v>561320</v>
      </c>
      <c r="L124" s="408">
        <v>583695</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274343</v>
      </c>
      <c r="D127" s="411">
        <f t="shared" ref="D127:L127" si="14">SUM(D122:D126)</f>
        <v>40430</v>
      </c>
      <c r="E127" s="411">
        <f t="shared" si="14"/>
        <v>117823</v>
      </c>
      <c r="F127" s="411">
        <f t="shared" si="14"/>
        <v>128724</v>
      </c>
      <c r="G127" s="411">
        <f t="shared" si="14"/>
        <v>0</v>
      </c>
      <c r="H127" s="411">
        <f t="shared" si="14"/>
        <v>0</v>
      </c>
      <c r="I127" s="411">
        <f t="shared" si="14"/>
        <v>0</v>
      </c>
      <c r="J127" s="411">
        <f t="shared" si="14"/>
        <v>0</v>
      </c>
      <c r="K127" s="411">
        <f t="shared" si="14"/>
        <v>561320</v>
      </c>
      <c r="L127" s="411">
        <f t="shared" si="14"/>
        <v>583695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274343</v>
      </c>
      <c r="D129" s="421">
        <f t="shared" ref="D129:L129" si="15">SUM(D120,D127,D128)</f>
        <v>40430</v>
      </c>
      <c r="E129" s="421">
        <f t="shared" si="15"/>
        <v>117823</v>
      </c>
      <c r="F129" s="421">
        <f t="shared" si="15"/>
        <v>128724</v>
      </c>
      <c r="G129" s="421">
        <f t="shared" si="15"/>
        <v>0</v>
      </c>
      <c r="H129" s="421">
        <f t="shared" si="15"/>
        <v>0</v>
      </c>
      <c r="I129" s="421">
        <f t="shared" si="15"/>
        <v>0</v>
      </c>
      <c r="J129" s="421">
        <f t="shared" si="15"/>
        <v>0</v>
      </c>
      <c r="K129" s="421">
        <f t="shared" si="15"/>
        <v>561320</v>
      </c>
      <c r="L129" s="421">
        <f t="shared" si="15"/>
        <v>583695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274343</v>
      </c>
      <c r="D150" s="411">
        <f t="shared" ref="D150:K150" si="16">SUM(D129,D130,D138,D148,D149)</f>
        <v>40430</v>
      </c>
      <c r="E150" s="411">
        <f t="shared" si="16"/>
        <v>117823</v>
      </c>
      <c r="F150" s="411">
        <f t="shared" si="16"/>
        <v>128724</v>
      </c>
      <c r="G150" s="411">
        <f t="shared" si="16"/>
        <v>0</v>
      </c>
      <c r="H150" s="411">
        <f t="shared" si="16"/>
        <v>0</v>
      </c>
      <c r="I150" s="411">
        <f t="shared" si="16"/>
        <v>0</v>
      </c>
      <c r="J150" s="411">
        <f t="shared" si="16"/>
        <v>0</v>
      </c>
      <c r="K150" s="411">
        <f t="shared" si="16"/>
        <v>561320</v>
      </c>
      <c r="L150" s="411">
        <f>SUM(L129,L130,L138,L148,L149)</f>
        <v>583695</v>
      </c>
    </row>
    <row r="151" spans="1:14" ht="12.75" customHeight="1" thickTop="1" x14ac:dyDescent="0.2">
      <c r="A151" s="2285" t="s">
        <v>1378</v>
      </c>
      <c r="B151" s="2286"/>
      <c r="C151" s="412"/>
      <c r="D151" s="412"/>
      <c r="E151" s="412"/>
      <c r="F151" s="412"/>
      <c r="G151" s="412"/>
      <c r="H151" s="412"/>
      <c r="I151" s="412"/>
      <c r="J151" s="409"/>
      <c r="K151" s="436">
        <f>'Revenues 9-14'!D275-'Expenditures 15-22'!K150</f>
        <v>-90929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22603</v>
      </c>
      <c r="I163" s="409"/>
      <c r="J163" s="409"/>
      <c r="K163" s="410">
        <f>SUM(C163:H163)</f>
        <v>22603</v>
      </c>
      <c r="L163" s="1803">
        <v>24878</v>
      </c>
    </row>
    <row r="164" spans="1:14" ht="33.75" customHeight="1" x14ac:dyDescent="0.2">
      <c r="A164" s="1773" t="s">
        <v>290</v>
      </c>
      <c r="B164" s="532" t="s">
        <v>32</v>
      </c>
      <c r="C164" s="409"/>
      <c r="D164" s="409"/>
      <c r="E164" s="409"/>
      <c r="F164" s="409"/>
      <c r="G164" s="409"/>
      <c r="H164" s="1806">
        <v>280000</v>
      </c>
      <c r="I164" s="409"/>
      <c r="J164" s="409"/>
      <c r="K164" s="410">
        <f>SUM(C164:J164)</f>
        <v>280000</v>
      </c>
      <c r="L164" s="1806">
        <v>471464</v>
      </c>
    </row>
    <row r="165" spans="1:14" ht="13.5" customHeight="1" thickBot="1" x14ac:dyDescent="0.25">
      <c r="A165" s="1757" t="s">
        <v>865</v>
      </c>
      <c r="B165" s="533" t="s">
        <v>87</v>
      </c>
      <c r="C165" s="409"/>
      <c r="D165" s="409"/>
      <c r="E165" s="422"/>
      <c r="F165" s="409"/>
      <c r="G165" s="409"/>
      <c r="H165" s="1806">
        <v>371</v>
      </c>
      <c r="I165" s="503"/>
      <c r="J165" s="409"/>
      <c r="K165" s="410">
        <f>SUM(C165:J165)</f>
        <v>371</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302974</v>
      </c>
      <c r="I166" s="433"/>
      <c r="J166" s="409"/>
      <c r="K166" s="421">
        <f>SUM(K162,K163,K164,K165)</f>
        <v>302974</v>
      </c>
      <c r="L166" s="421">
        <f>SUM(L162,L163,L164,L165)</f>
        <v>496342</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302974</v>
      </c>
      <c r="I168" s="433"/>
      <c r="J168" s="409"/>
      <c r="K168" s="421">
        <f>SUM(K154,K166,K167)</f>
        <v>302974</v>
      </c>
      <c r="L168" s="421">
        <f>SUM(L154,L166,L167)</f>
        <v>496342</v>
      </c>
    </row>
    <row r="169" spans="1:14" ht="23.25" thickTop="1" x14ac:dyDescent="0.2">
      <c r="A169" s="1765" t="s">
        <v>1155</v>
      </c>
      <c r="B169" s="463"/>
      <c r="C169" s="409"/>
      <c r="D169" s="409"/>
      <c r="E169" s="409"/>
      <c r="F169" s="409"/>
      <c r="G169" s="409"/>
      <c r="H169" s="412"/>
      <c r="I169" s="409"/>
      <c r="J169" s="409"/>
      <c r="K169" s="436">
        <f>'Revenues 9-14'!E275-'Expenditures 15-22'!K168</f>
        <v>80668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338444</v>
      </c>
      <c r="D176" s="408">
        <v>24084</v>
      </c>
      <c r="E176" s="408">
        <v>12407</v>
      </c>
      <c r="F176" s="408">
        <v>106310</v>
      </c>
      <c r="G176" s="408"/>
      <c r="H176" s="408"/>
      <c r="I176" s="432"/>
      <c r="J176" s="432"/>
      <c r="K176" s="410">
        <f>SUM(C176:J176)</f>
        <v>481245</v>
      </c>
      <c r="L176" s="408">
        <v>494906</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338444</v>
      </c>
      <c r="D178" s="421">
        <f t="shared" ref="D178:J178" si="17">SUM(D174,D176,D177)</f>
        <v>24084</v>
      </c>
      <c r="E178" s="421">
        <f t="shared" si="17"/>
        <v>12407</v>
      </c>
      <c r="F178" s="421">
        <f t="shared" si="17"/>
        <v>106310</v>
      </c>
      <c r="G178" s="421">
        <f t="shared" si="17"/>
        <v>0</v>
      </c>
      <c r="H178" s="421">
        <f t="shared" si="17"/>
        <v>0</v>
      </c>
      <c r="I178" s="421">
        <f t="shared" si="17"/>
        <v>0</v>
      </c>
      <c r="J178" s="421">
        <f t="shared" si="17"/>
        <v>0</v>
      </c>
      <c r="K178" s="421">
        <f>SUM(K174,K176,K177)</f>
        <v>481245</v>
      </c>
      <c r="L178" s="421">
        <f>SUM(L174, L176:L177)</f>
        <v>494906</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338444</v>
      </c>
      <c r="D204" s="411">
        <f>SUM(D178,D179)</f>
        <v>24084</v>
      </c>
      <c r="E204" s="411">
        <f>SUM(E178,E179,E190)</f>
        <v>12407</v>
      </c>
      <c r="F204" s="411">
        <f>SUM(F178,F179)</f>
        <v>106310</v>
      </c>
      <c r="G204" s="411">
        <f>SUM(G178,G179)</f>
        <v>0</v>
      </c>
      <c r="H204" s="411">
        <f>SUM(H178,H179,H190,H202,H203)</f>
        <v>0</v>
      </c>
      <c r="I204" s="411">
        <f>SUM(I178,I179)</f>
        <v>0</v>
      </c>
      <c r="J204" s="411">
        <f>SUM(J178,J179)</f>
        <v>0</v>
      </c>
      <c r="K204" s="410">
        <f>SUM(K178,K179,K190,K202,K203)</f>
        <v>481245</v>
      </c>
      <c r="L204" s="411">
        <f>SUM(L178,L179,L190,L202,L203)</f>
        <v>494906</v>
      </c>
    </row>
    <row r="205" spans="1:14" ht="23.25" thickTop="1" x14ac:dyDescent="0.2">
      <c r="A205" s="1765" t="s">
        <v>1155</v>
      </c>
      <c r="B205" s="463"/>
      <c r="C205" s="412"/>
      <c r="D205" s="412"/>
      <c r="E205" s="412"/>
      <c r="F205" s="412"/>
      <c r="G205" s="412"/>
      <c r="H205" s="412"/>
      <c r="I205" s="409"/>
      <c r="J205" s="409"/>
      <c r="K205" s="436">
        <f>'Revenues 9-14'!F275-'Expenditures 15-22'!K204</f>
        <v>16718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47084</v>
      </c>
      <c r="E209" s="409"/>
      <c r="F209" s="409"/>
      <c r="G209" s="409"/>
      <c r="H209" s="409"/>
      <c r="I209" s="409"/>
      <c r="J209" s="409"/>
      <c r="K209" s="410">
        <f>D209</f>
        <v>47084</v>
      </c>
      <c r="L209" s="408">
        <v>49400</v>
      </c>
    </row>
    <row r="210" spans="1:12" x14ac:dyDescent="0.2">
      <c r="A210" s="1753" t="s">
        <v>170</v>
      </c>
      <c r="B210" s="265" t="s">
        <v>1121</v>
      </c>
      <c r="C210" s="409"/>
      <c r="D210" s="432">
        <v>4952</v>
      </c>
      <c r="E210" s="409"/>
      <c r="F210" s="409"/>
      <c r="G210" s="409"/>
      <c r="H210" s="409"/>
      <c r="I210" s="409"/>
      <c r="J210" s="409"/>
      <c r="K210" s="410">
        <f t="shared" ref="K210:K222" si="19">D210</f>
        <v>4952</v>
      </c>
      <c r="L210" s="408">
        <v>7200</v>
      </c>
    </row>
    <row r="211" spans="1:12" x14ac:dyDescent="0.2">
      <c r="A211" s="1753" t="s">
        <v>171</v>
      </c>
      <c r="B211" s="265">
        <v>1200</v>
      </c>
      <c r="C211" s="409"/>
      <c r="D211" s="408">
        <v>42641</v>
      </c>
      <c r="E211" s="409"/>
      <c r="F211" s="409"/>
      <c r="G211" s="409"/>
      <c r="H211" s="409"/>
      <c r="I211" s="409"/>
      <c r="J211" s="409"/>
      <c r="K211" s="410">
        <f t="shared" si="19"/>
        <v>42641</v>
      </c>
      <c r="L211" s="408">
        <v>50715</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6886</v>
      </c>
      <c r="E213" s="409"/>
      <c r="F213" s="409"/>
      <c r="G213" s="409"/>
      <c r="H213" s="409"/>
      <c r="I213" s="409"/>
      <c r="J213" s="409"/>
      <c r="K213" s="410">
        <f t="shared" si="19"/>
        <v>6886</v>
      </c>
      <c r="L213" s="408">
        <v>6700</v>
      </c>
    </row>
    <row r="214" spans="1:12" x14ac:dyDescent="0.2">
      <c r="A214" s="1753" t="s">
        <v>317</v>
      </c>
      <c r="B214" s="265" t="s">
        <v>168</v>
      </c>
      <c r="C214" s="409"/>
      <c r="D214" s="432">
        <v>646</v>
      </c>
      <c r="E214" s="409"/>
      <c r="F214" s="409"/>
      <c r="G214" s="409"/>
      <c r="H214" s="409"/>
      <c r="I214" s="409"/>
      <c r="J214" s="409"/>
      <c r="K214" s="410">
        <f t="shared" si="19"/>
        <v>646</v>
      </c>
      <c r="L214" s="408">
        <v>2000</v>
      </c>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2458</v>
      </c>
      <c r="E216" s="409"/>
      <c r="F216" s="409"/>
      <c r="G216" s="409"/>
      <c r="H216" s="409"/>
      <c r="I216" s="409"/>
      <c r="J216" s="409"/>
      <c r="K216" s="410">
        <f t="shared" si="19"/>
        <v>2458</v>
      </c>
      <c r="L216" s="408">
        <v>3960</v>
      </c>
    </row>
    <row r="217" spans="1:12" x14ac:dyDescent="0.2">
      <c r="A217" s="1753" t="s">
        <v>1117</v>
      </c>
      <c r="B217" s="265">
        <v>1500</v>
      </c>
      <c r="C217" s="409"/>
      <c r="D217" s="408">
        <v>8979</v>
      </c>
      <c r="E217" s="409"/>
      <c r="F217" s="409"/>
      <c r="G217" s="409"/>
      <c r="H217" s="409"/>
      <c r="I217" s="409"/>
      <c r="J217" s="409"/>
      <c r="K217" s="410">
        <f t="shared" si="19"/>
        <v>8979</v>
      </c>
      <c r="L217" s="408">
        <v>11600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486</v>
      </c>
      <c r="E220" s="409"/>
      <c r="F220" s="409"/>
      <c r="G220" s="409"/>
      <c r="H220" s="409"/>
      <c r="I220" s="409"/>
      <c r="J220" s="409"/>
      <c r="K220" s="410">
        <f t="shared" si="19"/>
        <v>486</v>
      </c>
      <c r="L220" s="408">
        <v>1000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v>6224</v>
      </c>
      <c r="E222" s="409"/>
      <c r="F222" s="409"/>
      <c r="G222" s="409"/>
      <c r="H222" s="409"/>
      <c r="I222" s="409"/>
      <c r="J222" s="409"/>
      <c r="K222" s="410">
        <f t="shared" si="19"/>
        <v>6224</v>
      </c>
      <c r="L222" s="408">
        <v>6800</v>
      </c>
    </row>
    <row r="223" spans="1:12" ht="12.75" customHeight="1" thickBot="1" x14ac:dyDescent="0.25">
      <c r="A223" s="877" t="s">
        <v>811</v>
      </c>
      <c r="B223" s="461" t="s">
        <v>650</v>
      </c>
      <c r="C223" s="409"/>
      <c r="D223" s="411">
        <f>SUM(D209:D222)</f>
        <v>120356</v>
      </c>
      <c r="E223" s="409"/>
      <c r="F223" s="409"/>
      <c r="G223" s="409"/>
      <c r="H223" s="409"/>
      <c r="I223" s="409"/>
      <c r="J223" s="409"/>
      <c r="K223" s="411">
        <f>SUM(K209:K222)</f>
        <v>120356</v>
      </c>
      <c r="L223" s="411">
        <f>SUM(L209:L222)</f>
        <v>139375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652</v>
      </c>
      <c r="E227" s="409"/>
      <c r="F227" s="409"/>
      <c r="G227" s="409"/>
      <c r="H227" s="409"/>
      <c r="I227" s="409"/>
      <c r="J227" s="409"/>
      <c r="K227" s="410">
        <f t="shared" si="20"/>
        <v>652</v>
      </c>
      <c r="L227" s="408">
        <v>700</v>
      </c>
    </row>
    <row r="228" spans="1:12" x14ac:dyDescent="0.2">
      <c r="A228" s="1753" t="s">
        <v>220</v>
      </c>
      <c r="B228" s="265">
        <v>2130</v>
      </c>
      <c r="C228" s="409"/>
      <c r="D228" s="408">
        <v>2698</v>
      </c>
      <c r="E228" s="409"/>
      <c r="F228" s="409"/>
      <c r="G228" s="409"/>
      <c r="H228" s="409"/>
      <c r="I228" s="409"/>
      <c r="J228" s="409"/>
      <c r="K228" s="410">
        <f t="shared" si="20"/>
        <v>2698</v>
      </c>
      <c r="L228" s="408">
        <v>3500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1346</v>
      </c>
      <c r="E230" s="409"/>
      <c r="F230" s="409"/>
      <c r="G230" s="409"/>
      <c r="H230" s="409"/>
      <c r="I230" s="409"/>
      <c r="J230" s="409"/>
      <c r="K230" s="410">
        <f t="shared" si="20"/>
        <v>1346</v>
      </c>
      <c r="L230" s="408">
        <v>2500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4696</v>
      </c>
      <c r="E232" s="409"/>
      <c r="F232" s="409"/>
      <c r="G232" s="409"/>
      <c r="H232" s="409"/>
      <c r="I232" s="409"/>
      <c r="J232" s="409"/>
      <c r="K232" s="411">
        <f>SUM(K226:K231)</f>
        <v>4696</v>
      </c>
      <c r="L232" s="411">
        <f>SUM(L226:L231)</f>
        <v>6700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3375</v>
      </c>
      <c r="E235" s="409"/>
      <c r="F235" s="409"/>
      <c r="G235" s="409"/>
      <c r="H235" s="409"/>
      <c r="I235" s="409"/>
      <c r="J235" s="409"/>
      <c r="K235" s="416">
        <f>D235</f>
        <v>3375</v>
      </c>
      <c r="L235" s="408">
        <v>3500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3375</v>
      </c>
      <c r="E237" s="409"/>
      <c r="F237" s="409"/>
      <c r="G237" s="409"/>
      <c r="H237" s="409"/>
      <c r="I237" s="409"/>
      <c r="J237" s="409"/>
      <c r="K237" s="411">
        <f>SUM(K234:K236)</f>
        <v>3375</v>
      </c>
      <c r="L237" s="411">
        <f>SUM(L234:L236)</f>
        <v>3500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1827</v>
      </c>
      <c r="E240" s="409"/>
      <c r="F240" s="409"/>
      <c r="G240" s="409"/>
      <c r="H240" s="409"/>
      <c r="I240" s="409"/>
      <c r="J240" s="409"/>
      <c r="K240" s="416">
        <f t="shared" ref="K240:K250" si="21">D240</f>
        <v>1827</v>
      </c>
      <c r="L240" s="408">
        <v>2000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1827</v>
      </c>
      <c r="E251" s="409"/>
      <c r="F251" s="409"/>
      <c r="G251" s="409"/>
      <c r="H251" s="409"/>
      <c r="I251" s="409"/>
      <c r="J251" s="409"/>
      <c r="K251" s="411">
        <f>SUM(K239:K250)</f>
        <v>1827</v>
      </c>
      <c r="L251" s="411">
        <f>SUM(L239:L250)</f>
        <v>2000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21134</v>
      </c>
      <c r="E253" s="409"/>
      <c r="F253" s="409"/>
      <c r="G253" s="409"/>
      <c r="H253" s="409"/>
      <c r="I253" s="409"/>
      <c r="J253" s="409"/>
      <c r="K253" s="416">
        <f>D253</f>
        <v>21134</v>
      </c>
      <c r="L253" s="414">
        <v>24000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21134</v>
      </c>
      <c r="E255" s="409"/>
      <c r="F255" s="409"/>
      <c r="G255" s="409"/>
      <c r="H255" s="409"/>
      <c r="I255" s="409"/>
      <c r="J255" s="409"/>
      <c r="K255" s="411">
        <f>SUM(K253:K254)</f>
        <v>21134</v>
      </c>
      <c r="L255" s="411">
        <f>SUM(L253:L254)</f>
        <v>24000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4429</v>
      </c>
      <c r="E258" s="409"/>
      <c r="F258" s="409"/>
      <c r="G258" s="409"/>
      <c r="H258" s="409"/>
      <c r="I258" s="409"/>
      <c r="J258" s="409"/>
      <c r="K258" s="416">
        <f t="shared" ref="K258:K263" si="22">D258</f>
        <v>4429</v>
      </c>
      <c r="L258" s="408">
        <v>4700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50258</v>
      </c>
      <c r="E260" s="409"/>
      <c r="F260" s="409"/>
      <c r="G260" s="409"/>
      <c r="H260" s="409"/>
      <c r="I260" s="409"/>
      <c r="J260" s="409"/>
      <c r="K260" s="416">
        <f t="shared" si="22"/>
        <v>50258</v>
      </c>
      <c r="L260" s="408">
        <v>53600</v>
      </c>
    </row>
    <row r="261" spans="1:12" x14ac:dyDescent="0.2">
      <c r="A261" s="1753" t="s">
        <v>1107</v>
      </c>
      <c r="B261" s="265">
        <v>2550</v>
      </c>
      <c r="C261" s="409"/>
      <c r="D261" s="408">
        <v>45661</v>
      </c>
      <c r="E261" s="409"/>
      <c r="F261" s="409"/>
      <c r="G261" s="409"/>
      <c r="H261" s="409"/>
      <c r="I261" s="409"/>
      <c r="J261" s="409"/>
      <c r="K261" s="416">
        <f t="shared" si="22"/>
        <v>45661</v>
      </c>
      <c r="L261" s="408">
        <v>54150</v>
      </c>
    </row>
    <row r="262" spans="1:12" x14ac:dyDescent="0.2">
      <c r="A262" s="1753" t="s">
        <v>106</v>
      </c>
      <c r="B262" s="265">
        <v>2560</v>
      </c>
      <c r="C262" s="409"/>
      <c r="D262" s="408">
        <v>32350</v>
      </c>
      <c r="E262" s="409"/>
      <c r="F262" s="409"/>
      <c r="G262" s="409"/>
      <c r="H262" s="409"/>
      <c r="I262" s="409"/>
      <c r="J262" s="409"/>
      <c r="K262" s="416">
        <f t="shared" si="22"/>
        <v>32350</v>
      </c>
      <c r="L262" s="408">
        <v>38000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132698</v>
      </c>
      <c r="E264" s="409"/>
      <c r="F264" s="409"/>
      <c r="G264" s="409"/>
      <c r="H264" s="409"/>
      <c r="I264" s="409"/>
      <c r="J264" s="409"/>
      <c r="K264" s="411">
        <f>SUM(K257:K263)</f>
        <v>132698</v>
      </c>
      <c r="L264" s="411">
        <f>SUM(L257:L263)</f>
        <v>150450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163730</v>
      </c>
      <c r="E273" s="409"/>
      <c r="F273" s="409"/>
      <c r="G273" s="409"/>
      <c r="H273" s="409"/>
      <c r="I273" s="409"/>
      <c r="J273" s="409"/>
      <c r="K273" s="421">
        <f>SUM(K232,K237,K251,K255,K264,K271,K272)</f>
        <v>163730</v>
      </c>
      <c r="L273" s="421">
        <f>SUM(L232,L237,L251,L255,L264,L271,L272)</f>
        <v>186650</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284086</v>
      </c>
      <c r="E288" s="409"/>
      <c r="F288" s="409"/>
      <c r="G288" s="409"/>
      <c r="H288" s="411">
        <f>H286</f>
        <v>0</v>
      </c>
      <c r="I288" s="409"/>
      <c r="J288" s="409"/>
      <c r="K288" s="411">
        <f>SUM(K223,K273,K274,K278,K286,K287)</f>
        <v>284086</v>
      </c>
      <c r="L288" s="411">
        <f>SUM(L223,L273,L274,L278,L286,L287)</f>
        <v>326025</v>
      </c>
    </row>
    <row r="289" spans="1:14" ht="23.25" thickTop="1" x14ac:dyDescent="0.2">
      <c r="A289" s="891" t="s">
        <v>1155</v>
      </c>
      <c r="B289" s="892"/>
      <c r="C289" s="409"/>
      <c r="D289" s="412"/>
      <c r="E289" s="409"/>
      <c r="F289" s="409"/>
      <c r="G289" s="409"/>
      <c r="H289" s="437"/>
      <c r="I289" s="409"/>
      <c r="J289" s="409"/>
      <c r="K289" s="436">
        <f>'Revenues 9-14'!G275-'Expenditures 15-22'!K288</f>
        <v>9387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17386</v>
      </c>
      <c r="F294" s="408"/>
      <c r="G294" s="408">
        <v>39301</v>
      </c>
      <c r="H294" s="408"/>
      <c r="I294" s="432"/>
      <c r="J294" s="432"/>
      <c r="K294" s="410">
        <f>SUM(C294:J294)</f>
        <v>56687</v>
      </c>
      <c r="L294" s="432">
        <v>181234</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17386</v>
      </c>
      <c r="F296" s="421">
        <f t="shared" si="23"/>
        <v>0</v>
      </c>
      <c r="G296" s="421">
        <f t="shared" si="23"/>
        <v>39301</v>
      </c>
      <c r="H296" s="421">
        <f t="shared" si="23"/>
        <v>0</v>
      </c>
      <c r="I296" s="421">
        <f t="shared" si="23"/>
        <v>0</v>
      </c>
      <c r="J296" s="421">
        <f t="shared" si="23"/>
        <v>0</v>
      </c>
      <c r="K296" s="421">
        <f t="shared" si="23"/>
        <v>56687</v>
      </c>
      <c r="L296" s="421">
        <f t="shared" si="23"/>
        <v>181234</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v>5194</v>
      </c>
      <c r="I302" s="503"/>
      <c r="J302" s="409"/>
      <c r="K302" s="1051">
        <f>SUM(E302,H302)</f>
        <v>5194</v>
      </c>
      <c r="L302" s="408"/>
    </row>
    <row r="303" spans="1:14" ht="12.75" customHeight="1" thickBot="1" x14ac:dyDescent="0.25">
      <c r="A303" s="877" t="s">
        <v>1850</v>
      </c>
      <c r="B303" s="461" t="s">
        <v>1006</v>
      </c>
      <c r="C303" s="409"/>
      <c r="D303" s="409"/>
      <c r="E303" s="1052">
        <f>SUM(E299:E302)</f>
        <v>0</v>
      </c>
      <c r="F303" s="409"/>
      <c r="G303" s="409"/>
      <c r="H303" s="1052">
        <f>SUM(H299:H302)</f>
        <v>5194</v>
      </c>
      <c r="I303" s="503"/>
      <c r="J303" s="409"/>
      <c r="K303" s="1052">
        <f>SUM(K299:K302)</f>
        <v>5194</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17386</v>
      </c>
      <c r="F305" s="411">
        <f>SUM(F296)</f>
        <v>0</v>
      </c>
      <c r="G305" s="411">
        <f>SUM(G296)</f>
        <v>39301</v>
      </c>
      <c r="H305" s="411">
        <f>SUM(H296,H303)</f>
        <v>5194</v>
      </c>
      <c r="I305" s="411">
        <f>SUM(I296)</f>
        <v>0</v>
      </c>
      <c r="J305" s="411">
        <f>SUM(J296)</f>
        <v>0</v>
      </c>
      <c r="K305" s="411">
        <f>SUM(K296,K303,K304)</f>
        <v>61881</v>
      </c>
      <c r="L305" s="411">
        <f>SUM(L296,L303,L304)</f>
        <v>181234</v>
      </c>
    </row>
    <row r="306" spans="1:14" ht="23.25" customHeight="1" thickTop="1" x14ac:dyDescent="0.2">
      <c r="A306" s="2283" t="s">
        <v>1155</v>
      </c>
      <c r="B306" s="2284"/>
      <c r="C306" s="415"/>
      <c r="D306" s="415"/>
      <c r="E306" s="415"/>
      <c r="F306" s="415"/>
      <c r="G306" s="415"/>
      <c r="H306" s="415"/>
      <c r="I306" s="415"/>
      <c r="J306" s="415"/>
      <c r="K306" s="426">
        <f>'Revenues 9-14'!H275-'Expenditures 15-22'!K305</f>
        <v>126102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42143</v>
      </c>
      <c r="F313" s="432"/>
      <c r="G313" s="432"/>
      <c r="H313" s="432"/>
      <c r="I313" s="432"/>
      <c r="J313" s="432"/>
      <c r="K313" s="1051">
        <f t="shared" ref="K313:K320" si="24">SUM(C313:J313)</f>
        <v>42143</v>
      </c>
      <c r="L313" s="432">
        <v>45000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82056</v>
      </c>
      <c r="F315" s="432"/>
      <c r="G315" s="432"/>
      <c r="H315" s="432"/>
      <c r="I315" s="432"/>
      <c r="J315" s="432"/>
      <c r="K315" s="1051">
        <f t="shared" si="24"/>
        <v>82056</v>
      </c>
      <c r="L315" s="432">
        <v>84000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124199</v>
      </c>
      <c r="F323" s="1052">
        <f t="shared" si="25"/>
        <v>0</v>
      </c>
      <c r="G323" s="1052">
        <f t="shared" si="25"/>
        <v>0</v>
      </c>
      <c r="H323" s="1052">
        <f t="shared" si="25"/>
        <v>0</v>
      </c>
      <c r="I323" s="1052">
        <f t="shared" si="25"/>
        <v>0</v>
      </c>
      <c r="J323" s="1052">
        <f t="shared" si="25"/>
        <v>0</v>
      </c>
      <c r="K323" s="1052">
        <f>SUM(K312:K322)</f>
        <v>124199</v>
      </c>
      <c r="L323" s="1052">
        <f>SUM(L312:L322)</f>
        <v>129000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124199</v>
      </c>
      <c r="F331" s="1052">
        <f t="shared" si="26"/>
        <v>0</v>
      </c>
      <c r="G331" s="1052">
        <f t="shared" si="26"/>
        <v>0</v>
      </c>
      <c r="H331" s="1052">
        <f>SUM(H323,H329)</f>
        <v>0</v>
      </c>
      <c r="I331" s="1052">
        <f t="shared" si="26"/>
        <v>0</v>
      </c>
      <c r="J331" s="1052">
        <f t="shared" si="26"/>
        <v>0</v>
      </c>
      <c r="K331" s="1052">
        <f>SUM(K323,K329)</f>
        <v>124199</v>
      </c>
      <c r="L331" s="421">
        <f>SUM(L323,L329,L330)</f>
        <v>129000</v>
      </c>
    </row>
    <row r="332" spans="1:14" ht="12.75" customHeight="1" thickTop="1" x14ac:dyDescent="0.2">
      <c r="A332" s="2285" t="s">
        <v>1155</v>
      </c>
      <c r="B332" s="2286"/>
      <c r="C332" s="409"/>
      <c r="D332" s="409"/>
      <c r="E332" s="409"/>
      <c r="F332" s="409"/>
      <c r="G332" s="409"/>
      <c r="H332" s="409"/>
      <c r="I332" s="409"/>
      <c r="J332" s="409"/>
      <c r="K332" s="1055">
        <f>'Revenues 9-14'!J275-'Expenditures 15-22'!K331</f>
        <v>80599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2227</v>
      </c>
      <c r="F337" s="408"/>
      <c r="G337" s="408"/>
      <c r="H337" s="408"/>
      <c r="I337" s="432"/>
      <c r="J337" s="432"/>
      <c r="K337" s="410">
        <f>SUM(C337:J337)</f>
        <v>2227</v>
      </c>
      <c r="L337" s="408">
        <v>2300</v>
      </c>
    </row>
    <row r="338" spans="1:14" x14ac:dyDescent="0.2">
      <c r="A338" s="1753" t="s">
        <v>219</v>
      </c>
      <c r="B338" s="265">
        <v>2540</v>
      </c>
      <c r="C338" s="408"/>
      <c r="D338" s="408"/>
      <c r="E338" s="408"/>
      <c r="F338" s="408"/>
      <c r="G338" s="408">
        <v>70006</v>
      </c>
      <c r="H338" s="408"/>
      <c r="I338" s="432"/>
      <c r="J338" s="432"/>
      <c r="K338" s="410">
        <f>SUM(C338:J338)</f>
        <v>70006</v>
      </c>
      <c r="L338" s="408">
        <v>250000</v>
      </c>
    </row>
    <row r="339" spans="1:14" ht="12.75" customHeight="1" thickBot="1" x14ac:dyDescent="0.25">
      <c r="A339" s="877" t="s">
        <v>815</v>
      </c>
      <c r="B339" s="464" t="s">
        <v>36</v>
      </c>
      <c r="C339" s="411">
        <f>SUM(C337:C338)</f>
        <v>0</v>
      </c>
      <c r="D339" s="411">
        <f t="shared" ref="D339:L339" si="27">SUM(D337:D338)</f>
        <v>0</v>
      </c>
      <c r="E339" s="411">
        <f t="shared" si="27"/>
        <v>2227</v>
      </c>
      <c r="F339" s="411">
        <f t="shared" si="27"/>
        <v>0</v>
      </c>
      <c r="G339" s="411">
        <f t="shared" si="27"/>
        <v>70006</v>
      </c>
      <c r="H339" s="411">
        <f t="shared" si="27"/>
        <v>0</v>
      </c>
      <c r="I339" s="411">
        <f t="shared" si="27"/>
        <v>0</v>
      </c>
      <c r="J339" s="411">
        <f t="shared" si="27"/>
        <v>0</v>
      </c>
      <c r="K339" s="411">
        <f t="shared" si="27"/>
        <v>72233</v>
      </c>
      <c r="L339" s="411">
        <f t="shared" si="27"/>
        <v>252300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2227</v>
      </c>
      <c r="F341" s="411">
        <f t="shared" si="28"/>
        <v>0</v>
      </c>
      <c r="G341" s="411">
        <f t="shared" si="28"/>
        <v>70006</v>
      </c>
      <c r="H341" s="411">
        <f t="shared" si="28"/>
        <v>0</v>
      </c>
      <c r="I341" s="411">
        <f t="shared" si="28"/>
        <v>0</v>
      </c>
      <c r="J341" s="411">
        <f t="shared" si="28"/>
        <v>0</v>
      </c>
      <c r="K341" s="411">
        <f t="shared" si="28"/>
        <v>72233</v>
      </c>
      <c r="L341" s="411">
        <f t="shared" si="28"/>
        <v>252300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2227</v>
      </c>
      <c r="F354" s="411">
        <f t="shared" si="29"/>
        <v>0</v>
      </c>
      <c r="G354" s="411">
        <f t="shared" si="29"/>
        <v>70006</v>
      </c>
      <c r="H354" s="411">
        <f t="shared" si="29"/>
        <v>0</v>
      </c>
      <c r="I354" s="411">
        <f t="shared" si="29"/>
        <v>0</v>
      </c>
      <c r="J354" s="411">
        <f t="shared" si="29"/>
        <v>0</v>
      </c>
      <c r="K354" s="411">
        <f t="shared" si="29"/>
        <v>72233</v>
      </c>
      <c r="L354" s="411">
        <f>SUM(L341,L344,L352,L353)</f>
        <v>252300</v>
      </c>
    </row>
    <row r="355" spans="1:14" ht="23.25" thickTop="1" x14ac:dyDescent="0.2">
      <c r="A355" s="1792" t="s">
        <v>1155</v>
      </c>
      <c r="B355" s="465"/>
      <c r="C355" s="428"/>
      <c r="D355" s="428"/>
      <c r="E355" s="415"/>
      <c r="F355" s="415"/>
      <c r="G355" s="415"/>
      <c r="H355" s="415"/>
      <c r="I355" s="415"/>
      <c r="J355" s="413"/>
      <c r="K355" s="410">
        <f>'Revenues 9-14'!K275-'Expenditures 15-22'!K354</f>
        <v>-70705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Width="0" fitToHeight="0" orientation="landscape" useFirstPageNumber="1" r:id="rId1"/>
  <headerFooter alignWithMargins="0">
    <oddHeader>&amp;L&amp;8Page &amp;P&amp;C&amp;"Arial,Bold"&amp;9STATEMENT OF EXPENDITURES DISBURSED/EXPENDITURES, BUDGET TO ACTUAL
FOR THE YEAR ENDING JUNE 30, 2017&amp;R&amp;8Page &amp;P</oddHeader>
    <oddFooter>&amp;C&amp;"Times New Roman,Regular" 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0" sqref="E2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1869</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1160068</v>
      </c>
      <c r="C4" s="508"/>
      <c r="D4" s="557">
        <f>B4-C4</f>
        <v>1160068</v>
      </c>
      <c r="E4" s="508">
        <v>1368637</v>
      </c>
      <c r="F4" s="557">
        <f>E4-C4</f>
        <v>1368637</v>
      </c>
    </row>
    <row r="5" spans="1:6" ht="13.7" customHeight="1" x14ac:dyDescent="0.2">
      <c r="A5" s="541" t="s">
        <v>1016</v>
      </c>
      <c r="B5" s="556">
        <f>'Revenues 9-14'!D5</f>
        <v>315237</v>
      </c>
      <c r="C5" s="508"/>
      <c r="D5" s="557">
        <f t="shared" ref="D5:D18" si="0">B5-C5</f>
        <v>315237</v>
      </c>
      <c r="E5" s="508">
        <v>371912</v>
      </c>
      <c r="F5" s="557">
        <f>E5-C5</f>
        <v>371912</v>
      </c>
    </row>
    <row r="6" spans="1:6" ht="13.7" customHeight="1" x14ac:dyDescent="0.2">
      <c r="A6" s="541" t="s">
        <v>472</v>
      </c>
      <c r="B6" s="556">
        <f>'Revenues 9-14'!E5</f>
        <v>379483</v>
      </c>
      <c r="C6" s="508"/>
      <c r="D6" s="557">
        <f t="shared" si="0"/>
        <v>379483</v>
      </c>
      <c r="E6" s="508">
        <v>402149</v>
      </c>
      <c r="F6" s="557">
        <f t="shared" ref="F6:F18" si="1">E6-C6</f>
        <v>402149</v>
      </c>
    </row>
    <row r="7" spans="1:6" ht="13.7" customHeight="1" x14ac:dyDescent="0.2">
      <c r="A7" s="541" t="s">
        <v>161</v>
      </c>
      <c r="B7" s="556">
        <f>'Revenues 9-14'!F5</f>
        <v>126094</v>
      </c>
      <c r="C7" s="508"/>
      <c r="D7" s="557">
        <f t="shared" si="0"/>
        <v>126094</v>
      </c>
      <c r="E7" s="508">
        <v>148765</v>
      </c>
      <c r="F7" s="557">
        <f t="shared" si="1"/>
        <v>148765</v>
      </c>
    </row>
    <row r="8" spans="1:6" ht="13.7" customHeight="1" x14ac:dyDescent="0.2">
      <c r="A8" s="541" t="s">
        <v>1380</v>
      </c>
      <c r="B8" s="556">
        <f>'Revenues 9-14'!G5</f>
        <v>141517</v>
      </c>
      <c r="C8" s="508"/>
      <c r="D8" s="557">
        <f t="shared" si="0"/>
        <v>141517</v>
      </c>
      <c r="E8" s="508">
        <v>150409</v>
      </c>
      <c r="F8" s="557">
        <f t="shared" si="1"/>
        <v>150409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31524</v>
      </c>
      <c r="C10" s="508"/>
      <c r="D10" s="557">
        <f t="shared" si="0"/>
        <v>31524</v>
      </c>
      <c r="E10" s="508">
        <v>37191</v>
      </c>
      <c r="F10" s="557">
        <f t="shared" si="1"/>
        <v>37191</v>
      </c>
    </row>
    <row r="11" spans="1:6" x14ac:dyDescent="0.2">
      <c r="A11" s="541" t="s">
        <v>470</v>
      </c>
      <c r="B11" s="556">
        <f>'Revenues 9-14'!J5</f>
        <v>199171</v>
      </c>
      <c r="C11" s="508"/>
      <c r="D11" s="557">
        <f t="shared" si="0"/>
        <v>199171</v>
      </c>
      <c r="E11" s="508">
        <v>210569</v>
      </c>
      <c r="F11" s="557">
        <f t="shared" si="1"/>
        <v>210569</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31522</v>
      </c>
      <c r="C13" s="508"/>
      <c r="D13" s="557">
        <f t="shared" si="0"/>
        <v>31522</v>
      </c>
      <c r="E13" s="508">
        <v>37191</v>
      </c>
      <c r="F13" s="557">
        <f t="shared" si="1"/>
        <v>37191</v>
      </c>
    </row>
    <row r="14" spans="1:6" ht="13.7" customHeight="1" x14ac:dyDescent="0.2">
      <c r="A14" s="541" t="s">
        <v>471</v>
      </c>
      <c r="B14" s="556">
        <f>SUM('Revenues 9-14'!C7:D7,'Revenues 9-14'!F7:H7)</f>
        <v>25219</v>
      </c>
      <c r="C14" s="508"/>
      <c r="D14" s="557">
        <f t="shared" si="0"/>
        <v>25219</v>
      </c>
      <c r="E14" s="508">
        <v>29753</v>
      </c>
      <c r="F14" s="557">
        <f t="shared" si="1"/>
        <v>29753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142789</v>
      </c>
      <c r="C16" s="508"/>
      <c r="D16" s="557">
        <f t="shared" si="0"/>
        <v>142789</v>
      </c>
      <c r="E16" s="508">
        <v>150409</v>
      </c>
      <c r="F16" s="557">
        <f t="shared" si="1"/>
        <v>150409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2552624</v>
      </c>
      <c r="C19" s="558">
        <f>SUM(C4:C18)</f>
        <v>0</v>
      </c>
      <c r="D19" s="558">
        <f>SUM(D4:D18)</f>
        <v>2552624</v>
      </c>
      <c r="E19" s="558">
        <f>SUM(E4:E18)</f>
        <v>2906985</v>
      </c>
      <c r="F19" s="558">
        <f>SUM(F4:F18)</f>
        <v>2906985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20" sqref="E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1871</v>
      </c>
      <c r="B2" s="2348"/>
      <c r="C2" s="1569" t="s">
        <v>1987</v>
      </c>
      <c r="D2" s="1569" t="s">
        <v>1988</v>
      </c>
      <c r="E2" s="1569" t="s">
        <v>1989</v>
      </c>
      <c r="F2" s="1569" t="s">
        <v>1990</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2093</v>
      </c>
      <c r="B31" s="650">
        <v>40913</v>
      </c>
      <c r="C31" s="1092">
        <v>708907</v>
      </c>
      <c r="D31" s="1550">
        <v>7</v>
      </c>
      <c r="E31" s="1092">
        <v>708907</v>
      </c>
      <c r="F31" s="1092"/>
      <c r="G31" s="1092"/>
      <c r="H31" s="1092"/>
      <c r="I31" s="1093">
        <f>((E31+F31)-H31)+G31</f>
        <v>708907</v>
      </c>
      <c r="J31" s="1092">
        <v>708907</v>
      </c>
      <c r="K31" s="117"/>
    </row>
    <row r="32" spans="1:11" ht="12" customHeight="1" x14ac:dyDescent="0.2">
      <c r="A32" s="1094" t="s">
        <v>2094</v>
      </c>
      <c r="B32" s="650">
        <v>42053</v>
      </c>
      <c r="C32" s="1092">
        <v>637330</v>
      </c>
      <c r="D32" s="1550">
        <v>4</v>
      </c>
      <c r="E32" s="1092">
        <v>520312</v>
      </c>
      <c r="F32" s="1092"/>
      <c r="G32" s="1092"/>
      <c r="H32" s="1092">
        <v>117018</v>
      </c>
      <c r="I32" s="1093">
        <f>((E32+F32)-H32)+G32</f>
        <v>403294</v>
      </c>
      <c r="J32" s="1092">
        <v>179137</v>
      </c>
      <c r="K32" s="117"/>
    </row>
    <row r="33" spans="1:11" ht="12" customHeight="1" x14ac:dyDescent="0.2">
      <c r="A33" s="1094" t="s">
        <v>2094</v>
      </c>
      <c r="B33" s="650">
        <v>42053</v>
      </c>
      <c r="C33" s="1092">
        <v>887670</v>
      </c>
      <c r="D33" s="1550">
        <v>1</v>
      </c>
      <c r="E33" s="1092">
        <v>724688</v>
      </c>
      <c r="F33" s="1092"/>
      <c r="G33" s="1092"/>
      <c r="H33" s="1092">
        <v>162982</v>
      </c>
      <c r="I33" s="1093">
        <f t="shared" ref="I33:I48" si="1">((E33+F33)-H33)+G33</f>
        <v>561706</v>
      </c>
      <c r="J33" s="1092">
        <v>561706</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2233907</v>
      </c>
      <c r="D49" s="1549"/>
      <c r="E49" s="1093">
        <f t="shared" ref="E49:J49" si="2">SUM(E31:E48)</f>
        <v>1953907</v>
      </c>
      <c r="F49" s="1093">
        <f t="shared" si="2"/>
        <v>0</v>
      </c>
      <c r="G49" s="1093">
        <f t="shared" si="2"/>
        <v>0</v>
      </c>
      <c r="H49" s="1093">
        <f t="shared" si="2"/>
        <v>280000</v>
      </c>
      <c r="I49" s="1093">
        <f t="shared" si="2"/>
        <v>1673907</v>
      </c>
      <c r="J49" s="1093">
        <f t="shared" si="2"/>
        <v>1449750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t="s">
        <v>2095</v>
      </c>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E20" sqref="E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1872</v>
      </c>
      <c r="B2" s="2377"/>
      <c r="C2" s="2377"/>
      <c r="D2" s="2377"/>
      <c r="E2" s="2378"/>
      <c r="F2" s="1825" t="s">
        <v>1055</v>
      </c>
      <c r="G2" s="1826" t="s">
        <v>100</v>
      </c>
      <c r="H2" s="1826" t="s">
        <v>471</v>
      </c>
      <c r="I2" s="1826" t="s">
        <v>1354</v>
      </c>
      <c r="J2" s="1826" t="s">
        <v>1000</v>
      </c>
      <c r="K2" s="1826" t="s">
        <v>144</v>
      </c>
    </row>
    <row r="3" spans="1:11" x14ac:dyDescent="0.2">
      <c r="A3" s="2379" t="s">
        <v>1995</v>
      </c>
      <c r="B3" s="2380"/>
      <c r="C3" s="2380"/>
      <c r="D3" s="2380"/>
      <c r="E3" s="2381"/>
      <c r="F3" s="254"/>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f>+'Revenues 9-14'!C7</f>
        <v>25219</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5300</v>
      </c>
    </row>
    <row r="8" spans="1:11" x14ac:dyDescent="0.2">
      <c r="A8" s="643" t="s">
        <v>401</v>
      </c>
      <c r="B8" s="1830"/>
      <c r="C8" s="1830"/>
      <c r="D8" s="1830"/>
      <c r="E8" s="1831"/>
      <c r="F8" s="1139" t="s">
        <v>995</v>
      </c>
      <c r="G8" s="564"/>
      <c r="H8" s="564"/>
      <c r="I8" s="564"/>
      <c r="J8" s="1205">
        <f>+'Revenues 9-14'!H103</f>
        <v>187758</v>
      </c>
      <c r="K8" s="1183"/>
    </row>
    <row r="9" spans="1:11" x14ac:dyDescent="0.2">
      <c r="A9" s="643" t="s">
        <v>144</v>
      </c>
      <c r="B9" s="1830"/>
      <c r="C9" s="1830"/>
      <c r="D9" s="1830"/>
      <c r="E9" s="1831"/>
      <c r="F9" s="255" t="s">
        <v>997</v>
      </c>
      <c r="G9" s="564"/>
      <c r="H9" s="565"/>
      <c r="I9" s="565"/>
      <c r="J9" s="1203"/>
      <c r="K9" s="1205">
        <v>11913</v>
      </c>
    </row>
    <row r="10" spans="1:11" ht="12" customHeight="1" x14ac:dyDescent="0.2">
      <c r="A10" s="2360" t="s">
        <v>1838</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25219</v>
      </c>
      <c r="I12" s="560">
        <f>SUM(I5:I11)</f>
        <v>0</v>
      </c>
      <c r="J12" s="560">
        <f>SUM(J5:J11)</f>
        <v>187758</v>
      </c>
      <c r="K12" s="560">
        <f>SUM(K5:K11)</f>
        <v>17213</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6" t="s">
        <v>998</v>
      </c>
      <c r="G14" s="564"/>
      <c r="H14" s="559">
        <v>25219</v>
      </c>
      <c r="I14" s="565"/>
      <c r="J14" s="1173"/>
      <c r="K14" s="1205">
        <v>17213</v>
      </c>
    </row>
    <row r="15" spans="1:11" x14ac:dyDescent="0.2">
      <c r="A15" s="2358" t="s">
        <v>5</v>
      </c>
      <c r="B15" s="2358"/>
      <c r="C15" s="2358"/>
      <c r="D15" s="2358"/>
      <c r="E15" s="2359"/>
      <c r="F15" s="256" t="s">
        <v>999</v>
      </c>
      <c r="G15" s="565"/>
      <c r="H15" s="559"/>
      <c r="I15" s="559"/>
      <c r="J15" s="1205">
        <f>+'Expenditures 15-22'!K294</f>
        <v>56687</v>
      </c>
      <c r="K15" s="1205"/>
    </row>
    <row r="16" spans="1:11" ht="12.75" customHeight="1" x14ac:dyDescent="0.2">
      <c r="A16" s="2358" t="s">
        <v>336</v>
      </c>
      <c r="B16" s="2358"/>
      <c r="C16" s="2358"/>
      <c r="D16" s="2358"/>
      <c r="E16" s="235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6" t="s">
        <v>1085</v>
      </c>
      <c r="G18" s="564"/>
      <c r="H18" s="564"/>
      <c r="I18" s="564"/>
      <c r="J18" s="1205"/>
      <c r="K18" s="1191"/>
    </row>
    <row r="19" spans="1:11" ht="25.5" customHeight="1" x14ac:dyDescent="0.2">
      <c r="A19" s="2369" t="s">
        <v>1997</v>
      </c>
      <c r="B19" s="2369"/>
      <c r="C19" s="2369"/>
      <c r="D19" s="2369"/>
      <c r="E19" s="2370"/>
      <c r="F19" s="256" t="s">
        <v>1086</v>
      </c>
      <c r="G19" s="564"/>
      <c r="H19" s="564"/>
      <c r="I19" s="564"/>
      <c r="J19" s="1205"/>
      <c r="K19" s="1191"/>
    </row>
    <row r="20" spans="1:11" ht="12.75" customHeight="1" x14ac:dyDescent="0.2">
      <c r="A20" s="2371" t="s">
        <v>1837</v>
      </c>
      <c r="B20" s="2372"/>
      <c r="C20" s="2372"/>
      <c r="D20" s="2372"/>
      <c r="E20" s="237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6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25219</v>
      </c>
      <c r="I23" s="560">
        <f>SUM(I14:I16,I21,I22)</f>
        <v>0</v>
      </c>
      <c r="J23" s="560">
        <f>SUM(J14:J16,J21,J22)</f>
        <v>56687</v>
      </c>
      <c r="K23" s="560">
        <f>SUM(K14:K16,K21,K22)</f>
        <v>17213</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131071</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131071</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1836</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122582</v>
      </c>
      <c r="D5" s="634"/>
      <c r="E5" s="634"/>
      <c r="F5" s="1057">
        <f>(C5+D5)-E5</f>
        <v>122582</v>
      </c>
      <c r="G5" s="630"/>
      <c r="H5" s="636"/>
      <c r="I5" s="636"/>
      <c r="J5" s="636"/>
      <c r="K5" s="641"/>
      <c r="L5" s="1056">
        <f>F5-K5</f>
        <v>122582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9495991</v>
      </c>
      <c r="D8" s="635"/>
      <c r="E8" s="635"/>
      <c r="F8" s="1057">
        <f>(C8+D8)-E8</f>
        <v>9495991</v>
      </c>
      <c r="G8" s="631">
        <v>50</v>
      </c>
      <c r="H8" s="571">
        <v>4771339</v>
      </c>
      <c r="I8" s="571">
        <v>189916</v>
      </c>
      <c r="J8" s="571"/>
      <c r="K8" s="1056">
        <f>(H8+I8)-J8</f>
        <v>4961255</v>
      </c>
      <c r="L8" s="1056">
        <f>F8-K8</f>
        <v>4534736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547214</v>
      </c>
      <c r="D10" s="1058">
        <v>109307</v>
      </c>
      <c r="E10" s="1058"/>
      <c r="F10" s="1059">
        <f>(C10+D10)-E10</f>
        <v>656521</v>
      </c>
      <c r="G10" s="631">
        <v>20</v>
      </c>
      <c r="H10" s="1060">
        <v>88405</v>
      </c>
      <c r="I10" s="1060">
        <v>11671</v>
      </c>
      <c r="J10" s="1060"/>
      <c r="K10" s="1056">
        <f>(H10+I10)-J10</f>
        <v>100076</v>
      </c>
      <c r="L10" s="1056">
        <f>F10-K10</f>
        <v>556445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1101753</v>
      </c>
      <c r="D12" s="635">
        <v>5614</v>
      </c>
      <c r="E12" s="635">
        <v>213318</v>
      </c>
      <c r="F12" s="1057">
        <f>(C12+D12)-E12</f>
        <v>894049</v>
      </c>
      <c r="G12" s="631">
        <v>10</v>
      </c>
      <c r="H12" s="571">
        <v>709565</v>
      </c>
      <c r="I12" s="571">
        <v>110356</v>
      </c>
      <c r="J12" s="571">
        <v>213318</v>
      </c>
      <c r="K12" s="1056">
        <f>(H12+I12)-J12</f>
        <v>606603</v>
      </c>
      <c r="L12" s="1056">
        <f>F12-K12</f>
        <v>287446</v>
      </c>
    </row>
    <row r="13" spans="1:14" ht="14.25" thickTop="1" thickBot="1" x14ac:dyDescent="0.25">
      <c r="A13" s="646" t="s">
        <v>1312</v>
      </c>
      <c r="B13" s="284">
        <v>252</v>
      </c>
      <c r="C13" s="635">
        <v>1630486</v>
      </c>
      <c r="D13" s="635"/>
      <c r="E13" s="635">
        <v>48625</v>
      </c>
      <c r="F13" s="1057">
        <f>(C13+D13)-E13</f>
        <v>1581861</v>
      </c>
      <c r="G13" s="631">
        <v>5</v>
      </c>
      <c r="H13" s="571">
        <v>1424267</v>
      </c>
      <c r="I13" s="571">
        <v>71522</v>
      </c>
      <c r="J13" s="571">
        <v>38900</v>
      </c>
      <c r="K13" s="1056">
        <f>(H13+I13)-J13</f>
        <v>1456889</v>
      </c>
      <c r="L13" s="1056">
        <f>F13-K13</f>
        <v>124972</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12898026</v>
      </c>
      <c r="D16" s="637">
        <f>SUM(D3,D5:D6,D8:D10,D12:D15)</f>
        <v>114921</v>
      </c>
      <c r="E16" s="637">
        <f>SUM(E3,E5:E6,E8:E10,E12:E15)</f>
        <v>261943</v>
      </c>
      <c r="F16" s="637">
        <f>SUM(F3,F5:F6,F8:F10,F12:F15)</f>
        <v>12751004</v>
      </c>
      <c r="G16" s="631"/>
      <c r="H16" s="637">
        <f>SUM(H3,H6,H8:H10,H12:H14,)</f>
        <v>6993576</v>
      </c>
      <c r="I16" s="637">
        <f>SUM(I3,I6,I8:I10,I12:I14,)</f>
        <v>383465</v>
      </c>
      <c r="J16" s="637">
        <f>SUM(J3,J6,J8:J10,J12:J14,)</f>
        <v>252218</v>
      </c>
      <c r="K16" s="1057">
        <f>(H16+I16)-J16</f>
        <v>7124823</v>
      </c>
      <c r="L16" s="1057">
        <f>F16-K16</f>
        <v>5626181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383465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E20" sqref="E20"/>
      <selection pane="bottomLeft" activeCell="E20" sqref="E2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6037624</v>
      </c>
      <c r="G8" s="355"/>
    </row>
    <row r="9" spans="1:7" ht="12" customHeight="1" x14ac:dyDescent="0.2">
      <c r="A9" s="357" t="s">
        <v>528</v>
      </c>
      <c r="B9" s="934" t="s">
        <v>1802</v>
      </c>
      <c r="C9" s="356"/>
      <c r="D9" s="357" t="s">
        <v>580</v>
      </c>
      <c r="E9" s="575"/>
      <c r="F9" s="936">
        <f>'Expenditures 15-22'!K150</f>
        <v>561320</v>
      </c>
      <c r="G9" s="937"/>
    </row>
    <row r="10" spans="1:7" ht="12" customHeight="1" x14ac:dyDescent="0.2">
      <c r="A10" s="357" t="s">
        <v>578</v>
      </c>
      <c r="B10" s="934" t="s">
        <v>1803</v>
      </c>
      <c r="C10" s="356"/>
      <c r="D10" s="357" t="s">
        <v>580</v>
      </c>
      <c r="E10" s="575"/>
      <c r="F10" s="936">
        <f>'Expenditures 15-22'!K168</f>
        <v>302974</v>
      </c>
      <c r="G10" s="937"/>
    </row>
    <row r="11" spans="1:7" ht="12" customHeight="1" x14ac:dyDescent="0.2">
      <c r="A11" s="357" t="s">
        <v>529</v>
      </c>
      <c r="B11" s="934" t="s">
        <v>1804</v>
      </c>
      <c r="C11" s="356"/>
      <c r="D11" s="357" t="s">
        <v>580</v>
      </c>
      <c r="E11" s="575"/>
      <c r="F11" s="936">
        <f>'Expenditures 15-22'!K204</f>
        <v>481245</v>
      </c>
      <c r="G11" s="937"/>
    </row>
    <row r="12" spans="1:7" ht="12" customHeight="1" x14ac:dyDescent="0.2">
      <c r="A12" s="357" t="s">
        <v>530</v>
      </c>
      <c r="B12" s="934" t="s">
        <v>1805</v>
      </c>
      <c r="C12" s="356"/>
      <c r="D12" s="357" t="s">
        <v>580</v>
      </c>
      <c r="E12" s="575"/>
      <c r="F12" s="936">
        <f>'Expenditures 15-22'!K288</f>
        <v>284086</v>
      </c>
      <c r="G12" s="937"/>
    </row>
    <row r="13" spans="1:7" ht="12" customHeight="1" x14ac:dyDescent="0.2">
      <c r="A13" s="357" t="s">
        <v>112</v>
      </c>
      <c r="B13" s="934" t="s">
        <v>1806</v>
      </c>
      <c r="C13" s="356"/>
      <c r="D13" s="357" t="s">
        <v>580</v>
      </c>
      <c r="E13" s="575"/>
      <c r="F13" s="936">
        <f>'Expenditures 15-22'!K331</f>
        <v>124199</v>
      </c>
      <c r="G13" s="938"/>
    </row>
    <row r="14" spans="1:7" ht="12" customHeight="1" thickBot="1" x14ac:dyDescent="0.25">
      <c r="A14" s="939"/>
      <c r="B14" s="576"/>
      <c r="C14" s="577"/>
      <c r="D14" s="994" t="s">
        <v>580</v>
      </c>
      <c r="E14" s="588" t="s">
        <v>1112</v>
      </c>
      <c r="F14" s="940">
        <f>SUM(F8:F13)</f>
        <v>7791448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96233</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53152</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284457</v>
      </c>
      <c r="G53" s="355"/>
    </row>
    <row r="54" spans="1:7" ht="12" customHeight="1" x14ac:dyDescent="0.2">
      <c r="A54" s="357" t="s">
        <v>527</v>
      </c>
      <c r="B54" s="357" t="s">
        <v>1814</v>
      </c>
      <c r="C54" s="955" t="s">
        <v>1138</v>
      </c>
      <c r="D54" s="951" t="s">
        <v>1278</v>
      </c>
      <c r="E54" s="575"/>
      <c r="F54" s="1098">
        <f>'Expenditures 15-22'!G114</f>
        <v>21512</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280000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4952</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646</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740952</v>
      </c>
      <c r="G75" s="355"/>
    </row>
    <row r="76" spans="1:8" s="961" customFormat="1" ht="12" customHeight="1" thickTop="1" thickBot="1" x14ac:dyDescent="0.25">
      <c r="A76" s="581"/>
      <c r="B76" s="579"/>
      <c r="C76" s="580"/>
      <c r="D76" s="960" t="s">
        <v>1789</v>
      </c>
      <c r="E76" s="591"/>
      <c r="F76" s="1104">
        <f>(F14-F75)</f>
        <v>7050496</v>
      </c>
      <c r="G76" s="357"/>
    </row>
    <row r="77" spans="1:8" s="961" customFormat="1" ht="12" customHeight="1" thickTop="1" x14ac:dyDescent="0.2">
      <c r="A77" s="582"/>
      <c r="B77" s="579"/>
      <c r="C77" s="580"/>
      <c r="D77" s="960" t="s">
        <v>2026</v>
      </c>
      <c r="E77" s="591"/>
      <c r="F77" s="1565">
        <v>879.75</v>
      </c>
      <c r="G77" s="358"/>
      <c r="H77" s="357"/>
    </row>
    <row r="78" spans="1:8" s="961" customFormat="1" ht="12" customHeight="1" thickBot="1" x14ac:dyDescent="0.25">
      <c r="A78" s="583"/>
      <c r="B78" s="579"/>
      <c r="C78" s="580"/>
      <c r="D78" s="960" t="s">
        <v>1856</v>
      </c>
      <c r="E78" s="591" t="s">
        <v>1112</v>
      </c>
      <c r="F78" s="1105">
        <f>IF(F77&gt;0,F76/F77," Complete Line 77")</f>
        <v>8014.2040352372833</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65</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12424</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170950</v>
      </c>
      <c r="G93" s="969"/>
    </row>
    <row r="94" spans="1:7" ht="12" customHeight="1" x14ac:dyDescent="0.2">
      <c r="A94" s="970" t="s">
        <v>146</v>
      </c>
      <c r="B94" s="970" t="s">
        <v>182</v>
      </c>
      <c r="C94" s="967">
        <v>1700</v>
      </c>
      <c r="D94" s="976" t="str">
        <f>'Revenues 9-14'!A82</f>
        <v>Total District/School Activity Income</v>
      </c>
      <c r="E94" s="383"/>
      <c r="F94" s="1063">
        <f>SUM('Revenues 9-14'!C82,'Revenues 9-14'!D82)</f>
        <v>68857</v>
      </c>
      <c r="G94" s="969"/>
    </row>
    <row r="95" spans="1:7" ht="12" customHeight="1" x14ac:dyDescent="0.2">
      <c r="A95" s="970" t="s">
        <v>527</v>
      </c>
      <c r="B95" s="970" t="s">
        <v>183</v>
      </c>
      <c r="C95" s="967">
        <f>'Revenues 9-14'!B84</f>
        <v>1811</v>
      </c>
      <c r="D95" s="968" t="str">
        <f>'Revenues 9-14'!A84</f>
        <v>Rentals - Regular Textbooks</v>
      </c>
      <c r="E95" s="383"/>
      <c r="F95" s="1063">
        <f>'Revenues 9-14'!C84</f>
        <v>38468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1553</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75</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206008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13756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831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11913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272024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7209</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189708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156999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6399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25198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10045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88941</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1281423</v>
      </c>
    </row>
    <row r="176" spans="1:7" ht="12" customHeight="1" x14ac:dyDescent="0.2">
      <c r="A176" s="584"/>
      <c r="B176" s="585"/>
      <c r="C176" s="586"/>
      <c r="D176" s="992" t="s">
        <v>1853</v>
      </c>
      <c r="E176" s="1046"/>
      <c r="F176" s="1108">
        <f>'PCTC-OEPP 28-29'!F76-F175</f>
        <v>5769073</v>
      </c>
    </row>
    <row r="177" spans="1:7" ht="12" customHeight="1" x14ac:dyDescent="0.2">
      <c r="A177" s="584"/>
      <c r="B177" s="585"/>
      <c r="C177" s="586"/>
      <c r="D177" s="992" t="s">
        <v>2010</v>
      </c>
      <c r="E177" s="1046"/>
      <c r="F177" s="1108">
        <f>'Cap Outlay Deprec 27'!I18</f>
        <v>383465</v>
      </c>
    </row>
    <row r="178" spans="1:7" ht="12" customHeight="1" x14ac:dyDescent="0.2">
      <c r="A178" s="584"/>
      <c r="B178" s="585"/>
      <c r="C178" s="586"/>
      <c r="D178" s="992" t="s">
        <v>1855</v>
      </c>
      <c r="E178" s="1046"/>
      <c r="F178" s="1108">
        <f>F176+F177</f>
        <v>6152538</v>
      </c>
    </row>
    <row r="179" spans="1:7" ht="12" customHeight="1" x14ac:dyDescent="0.2">
      <c r="A179" s="584"/>
      <c r="B179" s="587"/>
      <c r="C179" s="586"/>
      <c r="D179" s="992" t="s">
        <v>2011</v>
      </c>
      <c r="E179" s="1046"/>
      <c r="F179" s="1109">
        <f>'PCTC-OEPP 28-29'!F77</f>
        <v>879.75</v>
      </c>
      <c r="G179" s="68"/>
    </row>
    <row r="180" spans="1:7" ht="12" customHeight="1" thickBot="1" x14ac:dyDescent="0.25">
      <c r="A180" s="584"/>
      <c r="B180" s="587"/>
      <c r="C180" s="586"/>
      <c r="D180" s="992" t="s">
        <v>1932</v>
      </c>
      <c r="E180" s="1046" t="s">
        <v>1933</v>
      </c>
      <c r="F180" s="1110">
        <f>F178/F179</f>
        <v>6993.507246376812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20" sqref="E2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15-22'!E63+'Expenditures 15-22'!F63</f>
        <v>151978</v>
      </c>
      <c r="F10" s="856"/>
      <c r="G10" s="1111"/>
      <c r="H10" s="215"/>
      <c r="I10" s="215"/>
    </row>
    <row r="11" spans="1:9" s="2" customFormat="1" ht="22.5" customHeight="1" x14ac:dyDescent="0.2">
      <c r="A11" s="2408" t="s">
        <v>2088</v>
      </c>
      <c r="B11" s="2409"/>
      <c r="C11" s="2409"/>
      <c r="D11" s="2410"/>
      <c r="E11" s="1994">
        <v>46542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4541950</v>
      </c>
      <c r="F19" s="763"/>
      <c r="G19" s="765">
        <f>'Expenditures 15-22'!K33-SUM('Expenditures 15-22'!G33,'Expenditures 15-22'!I33)+'Expenditures 15-22'!D223</f>
        <v>4541950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286292</v>
      </c>
      <c r="F21" s="763"/>
      <c r="G21" s="765">
        <f>'Expenditures 15-22'!K42-SUM('Expenditures 15-22'!G42,'Expenditures 15-22'!I42)+'Expenditures 15-22'!K120-SUM('Expenditures 15-22'!G120,'Expenditures 15-22'!I120)+'Expenditures 15-22'!K174-SUM('Expenditures 15-22'!G174,'Expenditures 15-22'!I174)+'Expenditures 15-22'!D232</f>
        <v>286292</v>
      </c>
      <c r="H21" s="285"/>
      <c r="I21" s="215"/>
    </row>
    <row r="22" spans="1:9" s="2" customFormat="1" ht="12" customHeight="1" x14ac:dyDescent="0.2">
      <c r="A22" s="762" t="s">
        <v>644</v>
      </c>
      <c r="B22" s="758"/>
      <c r="C22" s="757">
        <v>2200</v>
      </c>
      <c r="D22" s="763"/>
      <c r="E22" s="764">
        <f>'Expenditures 15-22'!K47-SUM('Expenditures 15-22'!G47,'Expenditures 15-22'!I47)+'Expenditures 15-22'!D237</f>
        <v>99800</v>
      </c>
      <c r="F22" s="763"/>
      <c r="G22" s="765">
        <f>'Expenditures 15-22'!K47-SUM('Expenditures 15-22'!G47,'Expenditures 15-22'!I47)+'Expenditures 15-22'!D237</f>
        <v>99800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312668</v>
      </c>
      <c r="F23" s="763"/>
      <c r="G23" s="764">
        <f>'Expenditures 15-22'!K53-SUM('Expenditures 15-22'!G53,'Expenditures 15-22'!I53)+'Expenditures 15-22'!D251+'Expenditures 15-22'!K323-SUM('Expenditures 15-22'!G323,'Expenditures 15-22'!I323)</f>
        <v>312668</v>
      </c>
      <c r="H23" s="285"/>
      <c r="I23" s="215"/>
    </row>
    <row r="24" spans="1:9" s="2" customFormat="1" ht="12" customHeight="1" x14ac:dyDescent="0.2">
      <c r="A24" s="762" t="s">
        <v>646</v>
      </c>
      <c r="B24" s="758"/>
      <c r="C24" s="757">
        <v>2400</v>
      </c>
      <c r="D24" s="763"/>
      <c r="E24" s="764">
        <f>'Expenditures 15-22'!K57-SUM('Expenditures 15-22'!G57,'Expenditures 15-22'!I57)+'Expenditures 15-22'!D255</f>
        <v>383410</v>
      </c>
      <c r="F24" s="763"/>
      <c r="G24" s="765">
        <f>'Expenditures 15-22'!K57-SUM('Expenditures 15-22'!G57,'Expenditures 15-22'!I57)+'Expenditures 15-22'!D255</f>
        <v>383410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51287</v>
      </c>
      <c r="E27" s="764">
        <f>E8</f>
        <v>0</v>
      </c>
      <c r="F27" s="764">
        <f>'Expenditures 15-22'!K60-SUM('Expenditures 15-22'!G60,'Expenditures 15-22'!I60)+'Expenditures 15-22'!D258-E8</f>
        <v>51287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611578</v>
      </c>
      <c r="F28" s="767">
        <f>'Expenditures 15-22'!K61-SUM('Expenditures 15-22'!G61,'Expenditures 15-22'!I61)+'Expenditures 15-22'!K124-SUM('Expenditures 15-22'!G124,'Expenditures 15-22'!I124)+'Expenditures 15-22'!D260-E9</f>
        <v>611578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526906</v>
      </c>
      <c r="F29" s="763"/>
      <c r="G29" s="765">
        <f>'Expenditures 15-22'!K62-SUM('Expenditures 15-22'!G62,'Expenditures 15-22'!I62)+'Expenditures 15-22'!K125-SUM('Expenditures 15-22'!G125,'Expenditures 15-22'!I125)+'Expenditures 15-22'!K176-SUM('Expenditures 15-22'!G176,'Expenditures 15-22'!I176)+'Expenditures 15-22'!D261</f>
        <v>526906</v>
      </c>
      <c r="H29" s="391"/>
    </row>
    <row r="30" spans="1:9" ht="12" customHeight="1" x14ac:dyDescent="0.2">
      <c r="A30" s="762" t="s">
        <v>106</v>
      </c>
      <c r="B30" s="760"/>
      <c r="C30" s="757">
        <v>2560</v>
      </c>
      <c r="D30" s="763"/>
      <c r="E30" s="764">
        <f>'Expenditures 15-22'!K63-SUM('Expenditures 15-22'!G63,'Expenditures 15-22'!I63)+'Expenditures 15-22'!D262-E10</f>
        <v>216636</v>
      </c>
      <c r="F30" s="763"/>
      <c r="G30" s="764">
        <f>'Expenditures 15-22'!K63-SUM('Expenditures 15-22'!G63,'Expenditures 15-22'!I63)+'Expenditures 15-22'!D262-E10</f>
        <v>216636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51287</v>
      </c>
      <c r="E40" s="767">
        <f>SUM(E19:E39)</f>
        <v>6979240</v>
      </c>
      <c r="F40" s="767">
        <f>SUM(F19:F39)</f>
        <v>662865</v>
      </c>
      <c r="G40" s="767">
        <f>SUM(G19:G39)</f>
        <v>6367662</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51287</v>
      </c>
      <c r="F42" s="772" t="s">
        <v>553</v>
      </c>
      <c r="G42" s="768">
        <f>F40</f>
        <v>662865</v>
      </c>
    </row>
    <row r="43" spans="1:7" ht="12" customHeight="1" x14ac:dyDescent="0.2">
      <c r="A43" s="285"/>
      <c r="B43" s="215"/>
      <c r="C43" s="286"/>
      <c r="D43" s="772" t="s">
        <v>552</v>
      </c>
      <c r="E43" s="768">
        <f>E40</f>
        <v>6979240</v>
      </c>
      <c r="F43" s="772" t="s">
        <v>552</v>
      </c>
      <c r="G43" s="768">
        <f>G40</f>
        <v>6367662</v>
      </c>
    </row>
    <row r="44" spans="1:7" ht="12" customHeight="1" x14ac:dyDescent="0.2">
      <c r="A44" s="285"/>
      <c r="B44" s="215"/>
      <c r="C44" s="215"/>
      <c r="D44" s="782" t="s">
        <v>1165</v>
      </c>
      <c r="E44" s="783">
        <f>(E42/E43)</f>
        <v>7.3485078604547203E-3</v>
      </c>
      <c r="F44" s="782" t="s">
        <v>1165</v>
      </c>
      <c r="G44" s="783">
        <f>(G42/G43)</f>
        <v>0.10409864719578395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E20" sqref="E20"/>
      <selection pane="bottomLeft" activeCell="E20" sqref="E2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Edwards County CUSD 1</v>
      </c>
      <c r="C6" s="2417"/>
      <c r="D6" s="2417"/>
      <c r="E6" s="1924"/>
    </row>
    <row r="7" spans="1:7" ht="11.25" customHeight="1" x14ac:dyDescent="0.25">
      <c r="A7" s="1923"/>
      <c r="B7" s="2418">
        <f>COVER!A13</f>
        <v>20024001026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t="s">
        <v>2096</v>
      </c>
      <c r="C19" s="1934" t="s">
        <v>2096</v>
      </c>
      <c r="D19" s="1937"/>
      <c r="E19" s="1936" t="s">
        <v>2113</v>
      </c>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t="s">
        <v>2096</v>
      </c>
      <c r="C23" s="1934" t="s">
        <v>2096</v>
      </c>
      <c r="D23" s="1937"/>
      <c r="E23" s="1936" t="s">
        <v>2114</v>
      </c>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2096</v>
      </c>
      <c r="C26" s="1934" t="s">
        <v>2096</v>
      </c>
      <c r="D26" s="1937"/>
      <c r="E26" s="1936" t="s">
        <v>2115</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t="s">
        <v>2096</v>
      </c>
      <c r="C31" s="1934" t="s">
        <v>2096</v>
      </c>
      <c r="D31" s="1937"/>
      <c r="E31" s="1936" t="s">
        <v>2116</v>
      </c>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t="s">
        <v>2117</v>
      </c>
      <c r="B41" s="2430"/>
      <c r="C41" s="2430"/>
      <c r="D41" s="2430"/>
      <c r="E41" s="2431"/>
    </row>
    <row r="42" spans="1:5" s="1938" customFormat="1" ht="12" customHeight="1" x14ac:dyDescent="0.25">
      <c r="A42" s="2429" t="s">
        <v>2118</v>
      </c>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E20" sqref="E2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Edwards County CUSD 1</v>
      </c>
      <c r="J6" s="2438"/>
    </row>
    <row r="7" spans="1:10" x14ac:dyDescent="0.2">
      <c r="A7" s="2439" t="s">
        <v>1015</v>
      </c>
      <c r="B7" s="2440"/>
      <c r="C7" s="2440"/>
      <c r="D7" s="2440"/>
      <c r="E7" s="2441"/>
      <c r="F7" s="1604"/>
      <c r="G7" s="1593"/>
      <c r="H7" s="1603" t="s">
        <v>431</v>
      </c>
      <c r="I7" s="2442">
        <f>COVER!A13</f>
        <v>20024001026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152535</v>
      </c>
      <c r="F12" s="1632"/>
      <c r="G12" s="1631">
        <f t="shared" ref="G12:G18" si="0">SUM(E12:F12)</f>
        <v>152535</v>
      </c>
      <c r="H12" s="1633">
        <v>156130</v>
      </c>
      <c r="I12" s="1632"/>
      <c r="J12" s="1631">
        <f t="shared" ref="J12:J18" si="1">SUM(H12:I12)</f>
        <v>156130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152535</v>
      </c>
      <c r="F19" s="1639">
        <f t="shared" si="2"/>
        <v>0</v>
      </c>
      <c r="G19" s="1639">
        <f t="shared" si="2"/>
        <v>152535</v>
      </c>
      <c r="H19" s="1639">
        <f t="shared" si="2"/>
        <v>156130</v>
      </c>
      <c r="I19" s="1639">
        <f t="shared" si="2"/>
        <v>0</v>
      </c>
      <c r="J19" s="1639">
        <f t="shared" si="2"/>
        <v>156130</v>
      </c>
    </row>
    <row r="20" spans="1:10" ht="25.5" customHeight="1" thickTop="1" x14ac:dyDescent="0.2">
      <c r="A20" s="1627">
        <v>9</v>
      </c>
      <c r="B20" s="2449" t="s">
        <v>2018</v>
      </c>
      <c r="C20" s="2447"/>
      <c r="D20" s="2448"/>
      <c r="E20" s="1640"/>
      <c r="F20" s="1640"/>
      <c r="G20" s="1640"/>
      <c r="H20" s="1640"/>
      <c r="I20" s="1640"/>
      <c r="J20" s="1641">
        <f>IF(AND(G19&gt;0,J19&gt;0),(((J19-G19)/G19)),"Enter Budget Data")</f>
        <v>2.3568361359687942E-2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1892</v>
      </c>
      <c r="G27" s="2450"/>
    </row>
    <row r="28" spans="1:10" ht="28.5" customHeight="1" x14ac:dyDescent="0.2">
      <c r="B28" s="1642"/>
      <c r="C28" s="2452" t="s">
        <v>2101</v>
      </c>
      <c r="D28" s="2452"/>
      <c r="E28" s="1909"/>
      <c r="F28" s="2452" t="s">
        <v>2102</v>
      </c>
      <c r="G28" s="2452"/>
    </row>
    <row r="29" spans="1:10" x14ac:dyDescent="0.2">
      <c r="B29" s="1642"/>
      <c r="C29" s="1903" t="s">
        <v>2025</v>
      </c>
      <c r="E29" s="1908"/>
      <c r="F29" s="2451" t="s">
        <v>1893</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2091</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5"/>
  <sheetViews>
    <sheetView showGridLines="0" zoomScale="110" zoomScaleNormal="110" workbookViewId="0">
      <selection activeCell="E20" sqref="E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2105" t="s">
        <v>1350</v>
      </c>
    </row>
    <row r="5" spans="1:2" x14ac:dyDescent="0.2">
      <c r="A5" s="385">
        <v>1</v>
      </c>
      <c r="B5" s="12" t="s">
        <v>2130</v>
      </c>
    </row>
    <row r="6" spans="1:2" x14ac:dyDescent="0.2">
      <c r="A6" s="385">
        <v>2</v>
      </c>
      <c r="B6" s="12" t="s">
        <v>2142</v>
      </c>
    </row>
    <row r="7" spans="1:2" x14ac:dyDescent="0.2">
      <c r="A7" s="385">
        <v>3</v>
      </c>
      <c r="B7" s="12" t="s">
        <v>2119</v>
      </c>
    </row>
    <row r="8" spans="1:2" x14ac:dyDescent="0.2">
      <c r="A8" s="385">
        <v>4</v>
      </c>
      <c r="B8" s="12" t="s">
        <v>2131</v>
      </c>
    </row>
    <row r="9" spans="1:2" x14ac:dyDescent="0.2">
      <c r="A9" s="385">
        <v>5</v>
      </c>
      <c r="B9" s="2455" t="s">
        <v>2140</v>
      </c>
    </row>
    <row r="10" spans="1:2" x14ac:dyDescent="0.2">
      <c r="A10" s="385"/>
      <c r="B10" s="2455"/>
    </row>
    <row r="11" spans="1:2" x14ac:dyDescent="0.2">
      <c r="A11" s="385"/>
      <c r="B11" s="12"/>
    </row>
    <row r="12" spans="1:2" x14ac:dyDescent="0.2">
      <c r="A12" s="386"/>
      <c r="B12" s="2105" t="s">
        <v>1016</v>
      </c>
    </row>
    <row r="13" spans="1:2" x14ac:dyDescent="0.2">
      <c r="A13" s="386">
        <v>1</v>
      </c>
      <c r="B13" s="12" t="s">
        <v>2120</v>
      </c>
    </row>
    <row r="14" spans="1:2" x14ac:dyDescent="0.2">
      <c r="A14" s="386"/>
      <c r="B14" s="12"/>
    </row>
    <row r="15" spans="1:2" x14ac:dyDescent="0.2">
      <c r="A15" s="386"/>
      <c r="B15" s="2105" t="s">
        <v>518</v>
      </c>
    </row>
    <row r="16" spans="1:2" x14ac:dyDescent="0.2">
      <c r="A16" s="386">
        <v>1</v>
      </c>
      <c r="B16" s="12" t="s">
        <v>2132</v>
      </c>
    </row>
    <row r="17" spans="1:2" x14ac:dyDescent="0.2">
      <c r="A17" s="386"/>
      <c r="B17" s="12"/>
    </row>
    <row r="18" spans="1:2" x14ac:dyDescent="0.2">
      <c r="A18" s="386"/>
      <c r="B18" s="2105" t="s">
        <v>161</v>
      </c>
    </row>
    <row r="19" spans="1:2" x14ac:dyDescent="0.2">
      <c r="A19" s="386">
        <v>1</v>
      </c>
      <c r="B19" s="12" t="s">
        <v>2121</v>
      </c>
    </row>
    <row r="20" spans="1:2" x14ac:dyDescent="0.2">
      <c r="A20" s="386"/>
      <c r="B20" s="12"/>
    </row>
    <row r="21" spans="1:2" x14ac:dyDescent="0.2">
      <c r="A21" s="386"/>
      <c r="B21" s="2105" t="s">
        <v>505</v>
      </c>
    </row>
    <row r="22" spans="1:2" x14ac:dyDescent="0.2">
      <c r="A22" s="386">
        <v>1</v>
      </c>
      <c r="B22" s="2455" t="s">
        <v>2141</v>
      </c>
    </row>
    <row r="23" spans="1:2" x14ac:dyDescent="0.2">
      <c r="A23" s="386"/>
      <c r="B23" s="2455"/>
    </row>
    <row r="24" spans="1:2" x14ac:dyDescent="0.2">
      <c r="A24" s="386"/>
      <c r="B24" s="12"/>
    </row>
    <row r="25" spans="1:2" x14ac:dyDescent="0.2">
      <c r="A25" s="386"/>
      <c r="B25" s="2105" t="s">
        <v>504</v>
      </c>
    </row>
    <row r="26" spans="1:2" x14ac:dyDescent="0.2">
      <c r="A26" s="386">
        <v>1</v>
      </c>
      <c r="B26" s="12" t="s">
        <v>2122</v>
      </c>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row>
    <row r="73" spans="1:2" x14ac:dyDescent="0.2">
      <c r="A73" s="386"/>
    </row>
    <row r="74" spans="1:2" x14ac:dyDescent="0.2">
      <c r="A74" s="386"/>
      <c r="B74" s="166" t="str">
        <f>COVER!A17</f>
        <v>Edwards County CUSD 1</v>
      </c>
    </row>
    <row r="75" spans="1:2" x14ac:dyDescent="0.2">
      <c r="B75" s="393">
        <f>COVER!A13</f>
        <v>20024001026</v>
      </c>
    </row>
  </sheetData>
  <mergeCells count="2">
    <mergeCell ref="B9:B10"/>
    <mergeCell ref="B22:B23"/>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0" sqref="E2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0" sqref="E2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1657350</xdr:colOff>
                <xdr:row>1</xdr:row>
                <xdr:rowOff>47625</xdr:rowOff>
              </from>
              <to>
                <xdr:col>0</xdr:col>
                <xdr:colOff>2571750</xdr:colOff>
                <xdr:row>5</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304800</xdr:colOff>
                <xdr:row>1</xdr:row>
                <xdr:rowOff>66675</xdr:rowOff>
              </from>
              <to>
                <xdr:col>0</xdr:col>
                <xdr:colOff>1219200</xdr:colOff>
                <xdr:row>5</xdr:row>
                <xdr:rowOff>104775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0" sqref="E2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1875</v>
      </c>
      <c r="B1" s="2457"/>
      <c r="C1" s="2457"/>
      <c r="D1" s="2457"/>
      <c r="E1" s="2457"/>
      <c r="F1" s="2458"/>
    </row>
    <row r="2" spans="1:8" ht="39.75" customHeight="1" x14ac:dyDescent="0.2">
      <c r="A2" s="2466" t="s">
        <v>2019</v>
      </c>
      <c r="B2" s="2467"/>
      <c r="C2" s="2467"/>
      <c r="D2" s="2467"/>
      <c r="E2" s="2467"/>
      <c r="F2" s="2468"/>
      <c r="G2" s="1819"/>
      <c r="H2" s="1819"/>
    </row>
    <row r="3" spans="1:8" ht="46.5" customHeight="1" x14ac:dyDescent="0.2">
      <c r="A3" s="2469" t="s">
        <v>1724</v>
      </c>
      <c r="B3" s="2470"/>
      <c r="C3" s="2470"/>
      <c r="D3" s="2470"/>
      <c r="E3" s="2470"/>
      <c r="F3" s="2471"/>
      <c r="G3" s="1819"/>
      <c r="H3" s="1819"/>
    </row>
    <row r="4" spans="1:8" s="1571" customFormat="1" ht="41.25" customHeight="1" x14ac:dyDescent="0.2">
      <c r="A4" s="2472" t="s">
        <v>1874</v>
      </c>
      <c r="B4" s="2473"/>
      <c r="C4" s="2473"/>
      <c r="D4" s="2473"/>
      <c r="E4" s="2473"/>
      <c r="F4" s="2474"/>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5863495</v>
      </c>
      <c r="C6" s="1574">
        <f>'Acct Summary 7-8'!D8</f>
        <v>470391</v>
      </c>
      <c r="D6" s="1574">
        <f>'Acct Summary 7-8'!F8</f>
        <v>497963</v>
      </c>
      <c r="E6" s="1574">
        <f>'Acct Summary 7-8'!I8</f>
        <v>34896</v>
      </c>
      <c r="F6" s="1574">
        <f>SUM(B6:E6)</f>
        <v>6866745</v>
      </c>
    </row>
    <row r="7" spans="1:8" s="1575" customFormat="1" ht="14.25" customHeight="1" thickBot="1" x14ac:dyDescent="0.25">
      <c r="A7" s="1573" t="s">
        <v>1636</v>
      </c>
      <c r="B7" s="1576">
        <f>'Acct Summary 7-8'!C17</f>
        <v>6037624</v>
      </c>
      <c r="C7" s="1576">
        <f>'Acct Summary 7-8'!D17</f>
        <v>561320</v>
      </c>
      <c r="D7" s="1576">
        <f>'Acct Summary 7-8'!F17</f>
        <v>481245</v>
      </c>
      <c r="E7" s="1835"/>
      <c r="F7" s="1574">
        <f>SUM(B7:E7)</f>
        <v>7080189</v>
      </c>
    </row>
    <row r="8" spans="1:8" s="1575" customFormat="1" ht="14.25" thickTop="1" thickBot="1" x14ac:dyDescent="0.25">
      <c r="A8" s="1577" t="s">
        <v>1637</v>
      </c>
      <c r="B8" s="1578">
        <f>(B6-B7)</f>
        <v>-174129</v>
      </c>
      <c r="C8" s="1578">
        <f>(C6-C7)</f>
        <v>-90929</v>
      </c>
      <c r="D8" s="1578">
        <f>(D6-D7)</f>
        <v>16718</v>
      </c>
      <c r="E8" s="1576">
        <f>(E6-E7)</f>
        <v>34896</v>
      </c>
      <c r="F8" s="1579">
        <f>SUM(F6-F7)</f>
        <v>-213444</v>
      </c>
    </row>
    <row r="9" spans="1:8" s="1575" customFormat="1" ht="14.25" thickTop="1" thickBot="1" x14ac:dyDescent="0.25">
      <c r="A9" s="1580" t="s">
        <v>2020</v>
      </c>
      <c r="B9" s="1581">
        <f>'Acct Summary 7-8'!C81</f>
        <v>1208492</v>
      </c>
      <c r="C9" s="1581">
        <f>'Acct Summary 7-8'!D81</f>
        <v>121</v>
      </c>
      <c r="D9" s="1581">
        <f>'Acct Summary 7-8'!F81</f>
        <v>17014</v>
      </c>
      <c r="E9" s="1581">
        <f>'Acct Summary 7-8'!I81</f>
        <v>955849</v>
      </c>
      <c r="F9" s="1660">
        <f>SUM(B9:E9)</f>
        <v>2181476</v>
      </c>
    </row>
    <row r="10" spans="1:8" ht="16.5" customHeight="1" thickTop="1" x14ac:dyDescent="0.2">
      <c r="A10" s="1582"/>
      <c r="B10" s="1583"/>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1948</v>
      </c>
      <c r="B14" s="2459"/>
      <c r="C14" s="2459"/>
      <c r="D14" s="2459"/>
      <c r="E14" s="2459"/>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7" sqref="D6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5"/>
      <c r="B8" s="2476"/>
      <c r="C8" s="2476"/>
      <c r="D8" s="2477"/>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0" t="s">
        <v>1887</v>
      </c>
      <c r="D11" s="2481"/>
    </row>
    <row r="12" spans="1:4" s="4" customFormat="1" ht="12.75" x14ac:dyDescent="0.2">
      <c r="A12" s="1892"/>
      <c r="B12" s="226"/>
      <c r="C12" s="1891" t="s">
        <v>1886</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1911</v>
      </c>
      <c r="D28" s="234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activeCell="E31" sqref="E3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2021</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9" t="str">
        <f>COVER!A17</f>
        <v>Edwards County CUSD 1</v>
      </c>
      <c r="B7" s="2490"/>
      <c r="C7" s="2490"/>
      <c r="D7" s="2491"/>
      <c r="E7" s="2492">
        <f>COVER!A13</f>
        <v>20024001026</v>
      </c>
      <c r="F7" s="2493"/>
      <c r="G7" s="2494" t="str">
        <f>COVER!T23</f>
        <v>065-037016</v>
      </c>
      <c r="H7" s="2495"/>
      <c r="I7" s="2495"/>
      <c r="J7" s="2495"/>
      <c r="K7" s="2495"/>
      <c r="L7" s="2496"/>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497"/>
      <c r="B9" s="2498"/>
      <c r="C9" s="2498"/>
      <c r="D9" s="2498"/>
      <c r="E9" s="2498"/>
      <c r="F9" s="2499"/>
      <c r="G9" s="2500" t="str">
        <f>COVER!T13</f>
        <v>Kemper CPA Group LLP</v>
      </c>
      <c r="H9" s="2501"/>
      <c r="I9" s="2501"/>
      <c r="J9" s="2501"/>
      <c r="K9" s="2501"/>
      <c r="L9" s="2502"/>
    </row>
    <row r="10" spans="1:29" ht="13.5" customHeight="1" x14ac:dyDescent="0.2">
      <c r="A10" s="2503" t="str">
        <f>COVER!A38</f>
        <v>David Cowger</v>
      </c>
      <c r="B10" s="2504"/>
      <c r="C10" s="2504"/>
      <c r="D10" s="2504"/>
      <c r="E10" s="2504"/>
      <c r="F10" s="2505"/>
      <c r="G10" s="2500" t="str">
        <f>COVER!T17</f>
        <v>1213 South West Street, P.O. Box 447</v>
      </c>
      <c r="H10" s="2506"/>
      <c r="I10" s="2506"/>
      <c r="J10" s="2506"/>
      <c r="K10" s="2506"/>
      <c r="L10" s="2507"/>
    </row>
    <row r="11" spans="1:29" ht="13.5" customHeight="1" x14ac:dyDescent="0.2">
      <c r="A11" s="2006" t="s">
        <v>1905</v>
      </c>
      <c r="B11" s="1958"/>
      <c r="C11" s="1948"/>
      <c r="D11" s="1960"/>
      <c r="E11" s="1948"/>
      <c r="F11" s="1949"/>
      <c r="G11" s="2500" t="str">
        <f>COVER!T19</f>
        <v>Olney</v>
      </c>
      <c r="H11" s="2506"/>
      <c r="I11" s="2506"/>
      <c r="J11" s="2001" t="str">
        <f>COVER!X19</f>
        <v>IL</v>
      </c>
      <c r="K11" s="2001">
        <f>COVER!Z19</f>
        <v>62450</v>
      </c>
      <c r="L11" s="2000"/>
    </row>
    <row r="12" spans="1:29" ht="13.5" customHeight="1" x14ac:dyDescent="0.2">
      <c r="A12" s="2508" t="s">
        <v>1904</v>
      </c>
      <c r="B12" s="2509"/>
      <c r="C12" s="2509"/>
      <c r="D12" s="2509"/>
      <c r="E12" s="2509"/>
      <c r="F12" s="2510"/>
      <c r="G12" s="1917"/>
      <c r="H12" s="1295"/>
      <c r="I12" s="1295"/>
      <c r="J12" s="1295"/>
      <c r="K12" s="1295"/>
      <c r="L12" s="1918"/>
    </row>
    <row r="13" spans="1:29" ht="13.5" customHeight="1" x14ac:dyDescent="0.2">
      <c r="A13" s="2500"/>
      <c r="B13" s="2501"/>
      <c r="C13" s="2501"/>
      <c r="D13" s="2501"/>
      <c r="E13" s="1294"/>
      <c r="F13" s="2002"/>
      <c r="G13" s="2010" t="s">
        <v>1906</v>
      </c>
      <c r="H13" s="1951"/>
      <c r="I13" s="2511" t="str">
        <f>COVER!T25</f>
        <v>rhawikins@kcpag.com</v>
      </c>
      <c r="J13" s="2512"/>
      <c r="K13" s="2512"/>
      <c r="L13" s="2513"/>
    </row>
    <row r="14" spans="1:29" ht="13.5" customHeight="1" x14ac:dyDescent="0.2">
      <c r="A14" s="2500" t="str">
        <f>COVER!A19</f>
        <v>361 West Main Street</v>
      </c>
      <c r="B14" s="2498"/>
      <c r="C14" s="2498"/>
      <c r="D14" s="2498"/>
      <c r="E14" s="1999">
        <v>0</v>
      </c>
      <c r="F14" s="1293"/>
      <c r="G14" s="2011" t="s">
        <v>1386</v>
      </c>
      <c r="H14" s="1279"/>
      <c r="I14" s="1279"/>
      <c r="J14" s="1279"/>
      <c r="K14" s="1279"/>
      <c r="L14" s="1950"/>
    </row>
    <row r="15" spans="1:29" ht="13.5" customHeight="1" x14ac:dyDescent="0.2">
      <c r="A15" s="2500" t="str">
        <f>COVER!A21</f>
        <v>Albion</v>
      </c>
      <c r="B15" s="2506"/>
      <c r="C15" s="2506"/>
      <c r="D15" s="1278"/>
      <c r="E15" s="1919"/>
      <c r="F15" s="1292"/>
      <c r="G15" s="1998" t="str">
        <f>COVER!T15</f>
        <v>Ryan Hawkins</v>
      </c>
      <c r="H15" s="1279"/>
      <c r="I15" s="1279"/>
      <c r="J15" s="1279"/>
      <c r="K15" s="1279"/>
      <c r="L15" s="1950"/>
    </row>
    <row r="16" spans="1:29" ht="12.2" customHeight="1" x14ac:dyDescent="0.2">
      <c r="A16" s="1998"/>
      <c r="B16" s="1501"/>
      <c r="C16" s="2001">
        <f>COVER!A25</f>
        <v>62806</v>
      </c>
      <c r="D16" s="2001"/>
      <c r="E16" s="2001"/>
      <c r="F16" s="2002"/>
      <c r="G16" s="2514"/>
      <c r="H16" s="2515"/>
      <c r="I16" s="2515"/>
      <c r="J16" s="2515"/>
      <c r="K16" s="2515"/>
      <c r="L16" s="2516"/>
    </row>
    <row r="17" spans="1:13" ht="12.2" customHeight="1" x14ac:dyDescent="0.2">
      <c r="A17" s="2517"/>
      <c r="B17" s="2518"/>
      <c r="C17" s="2518"/>
      <c r="D17" s="2518"/>
      <c r="E17" s="2518"/>
      <c r="F17" s="2519"/>
      <c r="G17" s="2011" t="s">
        <v>1385</v>
      </c>
      <c r="H17" s="1279"/>
      <c r="I17" s="1279"/>
      <c r="J17" s="1279"/>
      <c r="K17" s="2012" t="s">
        <v>1384</v>
      </c>
      <c r="L17" s="1949"/>
      <c r="M17" s="1291"/>
    </row>
    <row r="18" spans="1:13" ht="12.2" customHeight="1" x14ac:dyDescent="0.2">
      <c r="A18" s="2503"/>
      <c r="B18" s="2504"/>
      <c r="C18" s="2504"/>
      <c r="D18" s="2504"/>
      <c r="E18" s="2504"/>
      <c r="F18" s="2505"/>
      <c r="G18" s="2489" t="str">
        <f>COVER!T21</f>
        <v>618-395-2105</v>
      </c>
      <c r="H18" s="2490"/>
      <c r="I18" s="2490"/>
      <c r="J18" s="2490"/>
      <c r="K18" s="2489" t="str">
        <f>COVER!X21</f>
        <v>618-395-7079</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E31" sqref="E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1" t="str">
        <f>'Single Audit Cover'!A7</f>
        <v>Edwards County CUSD 1</v>
      </c>
      <c r="B1" s="2522"/>
      <c r="C1" s="2522"/>
      <c r="D1" s="2522"/>
    </row>
    <row r="2" spans="1:11" s="2005" customFormat="1" ht="12.75" x14ac:dyDescent="0.2">
      <c r="A2" s="2523">
        <f>'Single Audit Cover'!E7</f>
        <v>20024001026</v>
      </c>
      <c r="B2" s="2524"/>
      <c r="C2" s="2524"/>
      <c r="D2" s="2524"/>
    </row>
    <row r="3" spans="1:11" s="2005" customFormat="1" ht="12.75" x14ac:dyDescent="0.2">
      <c r="A3" s="2521" t="s">
        <v>1896</v>
      </c>
      <c r="B3" s="2522"/>
      <c r="C3" s="2522"/>
      <c r="D3" s="2522"/>
    </row>
    <row r="4" spans="1:11" s="2005" customFormat="1" ht="4.5" customHeight="1" x14ac:dyDescent="0.2">
      <c r="A4" s="2003"/>
      <c r="B4" s="1997"/>
      <c r="C4" s="1997"/>
      <c r="D4" s="1997"/>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Edwards County CUSD 1</v>
      </c>
      <c r="B1" s="2527"/>
      <c r="C1" s="2527"/>
      <c r="D1" s="2527"/>
      <c r="E1" s="2527"/>
    </row>
    <row r="2" spans="1:5" x14ac:dyDescent="0.2">
      <c r="A2" s="2528">
        <f>'Single Audit Cover'!E7</f>
        <v>20024001026</v>
      </c>
      <c r="B2" s="2528"/>
      <c r="C2" s="2528"/>
      <c r="D2" s="2528"/>
      <c r="E2" s="2528"/>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477290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46542</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-88941</v>
      </c>
    </row>
    <row r="19" spans="1:4" ht="13.5" thickBot="1" x14ac:dyDescent="0.25">
      <c r="A19" s="2023" t="s">
        <v>1452</v>
      </c>
      <c r="D19" s="1343">
        <f>SUM(D10:D17)</f>
        <v>434891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434891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5">
        <f>SUM(D35:D45)</f>
        <v>0</v>
      </c>
    </row>
    <row r="49" spans="2:4" x14ac:dyDescent="0.2">
      <c r="B49" s="1334" t="s">
        <v>1443</v>
      </c>
      <c r="C49" s="1334"/>
      <c r="D49" s="1915">
        <f>D32-D47</f>
        <v>434891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E31" sqref="E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1" t="str">
        <f>'Single Audit Cover'!A7</f>
        <v>Edwards County CUSD 1</v>
      </c>
      <c r="C1" s="2532"/>
      <c r="D1" s="2532"/>
      <c r="E1" s="2532"/>
      <c r="F1" s="2532"/>
      <c r="G1" s="2532"/>
      <c r="H1" s="2532"/>
      <c r="I1" s="2532"/>
      <c r="J1" s="2532"/>
      <c r="K1" s="2532"/>
      <c r="L1" s="2532"/>
      <c r="M1" s="2532"/>
    </row>
    <row r="2" spans="2:14" ht="15" x14ac:dyDescent="0.2">
      <c r="B2" s="2533">
        <f>'Single Audit Cover'!E7</f>
        <v>20024001026</v>
      </c>
      <c r="C2" s="2533"/>
      <c r="D2" s="2533"/>
      <c r="E2" s="2533"/>
      <c r="F2" s="2533"/>
      <c r="G2" s="2533"/>
      <c r="H2" s="2533"/>
      <c r="I2" s="2533"/>
      <c r="J2" s="2533"/>
      <c r="K2" s="2533"/>
      <c r="L2" s="2533"/>
      <c r="M2" s="2533"/>
      <c r="N2" s="1399"/>
    </row>
    <row r="3" spans="2:14" ht="15" x14ac:dyDescent="0.2">
      <c r="B3" s="2534" t="s">
        <v>1432</v>
      </c>
      <c r="C3" s="2534"/>
      <c r="D3" s="2534"/>
      <c r="E3" s="2534"/>
      <c r="F3" s="2534"/>
      <c r="G3" s="2534"/>
      <c r="H3" s="2534"/>
      <c r="I3" s="2534"/>
      <c r="J3" s="2534"/>
      <c r="K3" s="2534"/>
      <c r="L3" s="2534"/>
      <c r="M3" s="2534"/>
      <c r="N3" s="1399"/>
    </row>
    <row r="4" spans="2:14" ht="15" x14ac:dyDescent="0.2">
      <c r="B4" s="2535" t="str">
        <f>'[1]Single Audit Cover'!A4</f>
        <v>Year Ending June 30, 2017</v>
      </c>
      <c r="C4" s="2535"/>
      <c r="D4" s="2535"/>
      <c r="E4" s="2535"/>
      <c r="F4" s="2535"/>
      <c r="G4" s="2535"/>
      <c r="H4" s="2535"/>
      <c r="I4" s="2535"/>
      <c r="J4" s="2535"/>
      <c r="K4" s="2535"/>
      <c r="L4" s="2535"/>
      <c r="M4" s="2535"/>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1859</v>
      </c>
      <c r="I8" s="1388" t="s">
        <v>1484</v>
      </c>
      <c r="J8" s="2103" t="s">
        <v>2060</v>
      </c>
      <c r="K8" s="1388" t="s">
        <v>1483</v>
      </c>
      <c r="L8" s="1387" t="s">
        <v>1478</v>
      </c>
      <c r="M8" s="1386" t="s">
        <v>31</v>
      </c>
    </row>
    <row r="9" spans="2:14" ht="13.5" x14ac:dyDescent="0.2">
      <c r="B9" s="2033" t="s">
        <v>1481</v>
      </c>
      <c r="C9" s="1393" t="s">
        <v>1480</v>
      </c>
      <c r="D9" s="1392" t="s">
        <v>2061</v>
      </c>
      <c r="E9" s="1391" t="s">
        <v>1859</v>
      </c>
      <c r="F9" s="1390" t="s">
        <v>2060</v>
      </c>
      <c r="G9" s="1389" t="s">
        <v>1859</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1" sqref="E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Edwards County CUSD 1</v>
      </c>
      <c r="B1" s="2538"/>
      <c r="C1" s="2538"/>
      <c r="D1" s="2538"/>
      <c r="E1" s="1411"/>
    </row>
    <row r="2" spans="1:7" ht="13.5" customHeight="1" x14ac:dyDescent="0.2">
      <c r="A2" s="2539">
        <f>'Single Audit Cover'!E7</f>
        <v>20024001026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1845</v>
      </c>
      <c r="C6" s="1350"/>
      <c r="D6" s="1350"/>
    </row>
    <row r="7" spans="1:7" ht="60.95" customHeight="1" x14ac:dyDescent="0.2">
      <c r="A7" s="2536" t="s">
        <v>1900</v>
      </c>
      <c r="B7" s="2536"/>
      <c r="C7" s="2536"/>
      <c r="D7" s="2536"/>
      <c r="E7" s="2536"/>
      <c r="F7" s="2536"/>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6" t="s">
        <v>1846</v>
      </c>
      <c r="B13" s="2536"/>
      <c r="C13" s="2536"/>
      <c r="D13" s="2536"/>
      <c r="E13" s="2536"/>
      <c r="F13" s="2536"/>
    </row>
    <row r="14" spans="1:7" ht="9.75" customHeight="1" x14ac:dyDescent="0.2">
      <c r="C14" s="1338"/>
      <c r="D14" s="1338"/>
    </row>
    <row r="15" spans="1:7" ht="13.5" customHeight="1" x14ac:dyDescent="0.2">
      <c r="C15" s="1737" t="s">
        <v>1493</v>
      </c>
      <c r="D15" s="2546" t="s">
        <v>1492</v>
      </c>
      <c r="E15" s="2546"/>
      <c r="F15" s="2546"/>
    </row>
    <row r="16" spans="1:7" ht="13.5" customHeight="1" x14ac:dyDescent="0.2">
      <c r="A16" s="1370"/>
      <c r="B16" s="1342" t="s">
        <v>1491</v>
      </c>
      <c r="C16" s="1737" t="s">
        <v>1490</v>
      </c>
      <c r="D16" s="2547" t="s">
        <v>2069</v>
      </c>
      <c r="E16" s="2547"/>
      <c r="F16" s="2547"/>
    </row>
    <row r="17" spans="1:6" ht="20.45" customHeight="1" x14ac:dyDescent="0.2">
      <c r="A17" s="2048"/>
      <c r="B17" s="2049"/>
      <c r="C17" s="1962"/>
      <c r="D17" s="2545"/>
      <c r="E17" s="2545"/>
      <c r="F17" s="2545"/>
    </row>
    <row r="18" spans="1:6" ht="20.65" customHeight="1" x14ac:dyDescent="0.2">
      <c r="A18" s="2048"/>
      <c r="B18" s="2049"/>
      <c r="C18" s="1962"/>
      <c r="D18" s="2545"/>
      <c r="E18" s="2545"/>
      <c r="F18" s="2545"/>
    </row>
    <row r="19" spans="1:6" ht="20.65" customHeight="1" x14ac:dyDescent="0.2">
      <c r="A19" s="2048"/>
      <c r="B19" s="2049"/>
      <c r="C19" s="1962"/>
      <c r="D19" s="2545"/>
      <c r="E19" s="2545"/>
      <c r="F19" s="2545"/>
    </row>
    <row r="20" spans="1:6" ht="20.65" customHeight="1" x14ac:dyDescent="0.2">
      <c r="A20" s="2048"/>
      <c r="B20" s="2049"/>
      <c r="C20" s="1962"/>
      <c r="D20" s="2545"/>
      <c r="E20" s="2545"/>
      <c r="F20" s="2545"/>
    </row>
    <row r="21" spans="1:6" ht="20.65" customHeight="1" x14ac:dyDescent="0.2">
      <c r="A21" s="2048"/>
      <c r="B21" s="2049"/>
      <c r="C21" s="1962"/>
      <c r="D21" s="2545"/>
      <c r="E21" s="2545"/>
      <c r="F21" s="2545"/>
    </row>
    <row r="22" spans="1:6" ht="20.65" customHeight="1" x14ac:dyDescent="0.2">
      <c r="A22" s="2048"/>
      <c r="B22" s="2049"/>
      <c r="C22" s="1962"/>
      <c r="D22" s="2545"/>
      <c r="E22" s="2545"/>
      <c r="F22" s="2545"/>
    </row>
    <row r="23" spans="1:6" ht="20.65" customHeight="1" x14ac:dyDescent="0.2">
      <c r="A23" s="2048"/>
      <c r="B23" s="2049"/>
      <c r="C23" s="1962"/>
      <c r="D23" s="2545"/>
      <c r="E23" s="2545"/>
      <c r="F23" s="2545"/>
    </row>
    <row r="24" spans="1:6" ht="20.65" customHeight="1" x14ac:dyDescent="0.2">
      <c r="A24" s="2048"/>
      <c r="B24" s="2049"/>
      <c r="C24" s="1962"/>
      <c r="D24" s="2545"/>
      <c r="E24" s="2545"/>
      <c r="F24" s="2545"/>
    </row>
    <row r="25" spans="1:6" ht="20.65" customHeight="1" x14ac:dyDescent="0.2">
      <c r="A25" s="2048"/>
      <c r="B25" s="2049"/>
      <c r="C25" s="1962"/>
      <c r="D25" s="2545"/>
      <c r="E25" s="2545"/>
      <c r="F25" s="2545"/>
    </row>
    <row r="26" spans="1:6" ht="20.65" customHeight="1" x14ac:dyDescent="0.2">
      <c r="A26" s="2048"/>
      <c r="B26" s="2049"/>
      <c r="C26" s="1962"/>
      <c r="D26" s="2545"/>
      <c r="E26" s="2545"/>
      <c r="F26" s="2545"/>
    </row>
    <row r="27" spans="1:6" ht="20.65" customHeight="1" x14ac:dyDescent="0.2">
      <c r="A27" s="2048"/>
      <c r="B27" s="2049"/>
      <c r="C27" s="1962"/>
      <c r="D27" s="2545"/>
      <c r="E27" s="2545"/>
      <c r="F27" s="2545"/>
    </row>
    <row r="28" spans="1:6" ht="20.65" customHeight="1" x14ac:dyDescent="0.2">
      <c r="A28" s="2048"/>
      <c r="B28" s="2049"/>
      <c r="C28" s="1962"/>
      <c r="D28" s="2545"/>
      <c r="E28" s="2545"/>
      <c r="F28" s="2545"/>
    </row>
    <row r="29" spans="1:6" ht="20.65" customHeight="1" x14ac:dyDescent="0.2">
      <c r="A29" s="2048"/>
      <c r="B29" s="2049"/>
      <c r="C29" s="1962"/>
      <c r="D29" s="2545"/>
      <c r="E29" s="2545"/>
      <c r="F29" s="2545"/>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49" t="s">
        <v>2070</v>
      </c>
      <c r="B32" s="2549"/>
      <c r="C32" s="2549"/>
      <c r="D32" s="2549"/>
      <c r="E32" s="2549"/>
      <c r="F32" s="2549"/>
    </row>
    <row r="33" spans="1:6" ht="13.5" customHeight="1" x14ac:dyDescent="0.2">
      <c r="A33" s="1481" t="s">
        <v>1755</v>
      </c>
      <c r="B33" s="1673"/>
      <c r="C33" s="1676">
        <v>0</v>
      </c>
      <c r="D33" s="1675"/>
      <c r="E33" s="1405"/>
    </row>
    <row r="34" spans="1:6" ht="13.5" customHeight="1" x14ac:dyDescent="0.2">
      <c r="A34" s="1481" t="s">
        <v>1756</v>
      </c>
      <c r="B34" s="1673"/>
      <c r="C34" s="1677">
        <v>0</v>
      </c>
      <c r="D34" s="1675" t="s">
        <v>2071</v>
      </c>
      <c r="E34" s="2550">
        <f>+C33+C34</f>
        <v>0</v>
      </c>
      <c r="F34" s="2551"/>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2" t="s">
        <v>2073</v>
      </c>
      <c r="C49" s="2552"/>
      <c r="D49" s="2552"/>
      <c r="E49" s="1401"/>
    </row>
    <row r="50" spans="1:5" s="1355" customFormat="1" ht="3.75" customHeight="1" x14ac:dyDescent="0.2">
      <c r="A50" s="1402"/>
      <c r="B50" s="2054"/>
      <c r="C50" s="2054"/>
      <c r="D50" s="2054"/>
      <c r="E50" s="1401"/>
    </row>
    <row r="51" spans="1:5" s="1355" customFormat="1" ht="20.25" customHeight="1" x14ac:dyDescent="0.2">
      <c r="A51" s="1400">
        <v>6</v>
      </c>
      <c r="B51" s="2548" t="s">
        <v>1941</v>
      </c>
      <c r="C51" s="2548"/>
      <c r="D51" s="2548"/>
    </row>
    <row r="52" spans="1:5" ht="14.25" customHeight="1" x14ac:dyDescent="0.2">
      <c r="A52" s="1400"/>
      <c r="B52" s="2548"/>
      <c r="C52" s="2548"/>
      <c r="D52" s="254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1" zoomScale="110" zoomScaleNormal="110" workbookViewId="0">
      <selection activeCell="E31" sqref="E3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Edwards County CUSD 1</v>
      </c>
      <c r="C1" s="2558"/>
      <c r="D1" s="2558"/>
      <c r="E1" s="2558"/>
      <c r="F1" s="2558"/>
      <c r="G1" s="2558"/>
      <c r="H1" s="2558"/>
      <c r="I1" s="2558"/>
      <c r="J1" s="1438"/>
    </row>
    <row r="2" spans="2:10" s="1350" customFormat="1" ht="12.75" customHeight="1" x14ac:dyDescent="0.2">
      <c r="B2" s="2559">
        <f>'Single Audit Cover'!E7</f>
        <v>20024001026</v>
      </c>
      <c r="C2" s="2560"/>
      <c r="D2" s="2560"/>
      <c r="E2" s="2560"/>
      <c r="F2" s="2560"/>
      <c r="G2" s="2560"/>
      <c r="H2" s="2560"/>
      <c r="I2" s="2560"/>
      <c r="J2" s="1438"/>
    </row>
    <row r="3" spans="2:10" s="1350" customFormat="1" ht="12.75" customHeight="1" x14ac:dyDescent="0.2">
      <c r="B3" s="2561" t="s">
        <v>1512</v>
      </c>
      <c r="C3" s="2544"/>
      <c r="D3" s="2544"/>
      <c r="E3" s="2544"/>
      <c r="F3" s="2544"/>
      <c r="G3" s="2544"/>
      <c r="H3" s="2544"/>
      <c r="I3" s="2544"/>
      <c r="J3" s="1437"/>
    </row>
    <row r="4" spans="2:10" s="1350" customFormat="1" ht="12.75" customHeight="1" x14ac:dyDescent="0.2">
      <c r="B4" s="2561"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1"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t="s">
        <v>1360</v>
      </c>
      <c r="D11" s="256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2096</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t="s">
        <v>2096</v>
      </c>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t="s">
        <v>2096</v>
      </c>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t="s">
        <v>2143</v>
      </c>
      <c r="E29" s="2563"/>
      <c r="F29" s="2563"/>
      <c r="G29" s="2563"/>
      <c r="H29" s="2563"/>
      <c r="I29" s="256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4" t="s">
        <v>1499</v>
      </c>
      <c r="D37" s="2565"/>
      <c r="E37" s="2565"/>
      <c r="F37" s="2566"/>
      <c r="G37" s="2564" t="s">
        <v>2076</v>
      </c>
      <c r="H37" s="2565"/>
      <c r="I37" s="2566"/>
    </row>
    <row r="38" spans="2:9" ht="16.5" customHeight="1" x14ac:dyDescent="0.2">
      <c r="B38" s="2061"/>
      <c r="C38" s="2553"/>
      <c r="D38" s="2554"/>
      <c r="E38" s="2554"/>
      <c r="F38" s="2555"/>
      <c r="G38" s="2567"/>
      <c r="H38" s="2568"/>
      <c r="I38" s="2569"/>
    </row>
    <row r="39" spans="2:9" ht="16.5" customHeight="1" x14ac:dyDescent="0.2">
      <c r="B39" s="2061" t="s">
        <v>2143</v>
      </c>
      <c r="C39" s="2553"/>
      <c r="D39" s="2554"/>
      <c r="E39" s="2554"/>
      <c r="F39" s="2555"/>
      <c r="G39" s="2556"/>
      <c r="H39" s="2556"/>
      <c r="I39" s="2556"/>
    </row>
    <row r="40" spans="2:9" ht="16.5" customHeight="1" x14ac:dyDescent="0.2">
      <c r="B40" s="2061"/>
      <c r="C40" s="2553"/>
      <c r="D40" s="2554"/>
      <c r="E40" s="2554"/>
      <c r="F40" s="2555"/>
      <c r="G40" s="2556"/>
      <c r="H40" s="2556"/>
      <c r="I40" s="2556"/>
    </row>
    <row r="41" spans="2:9" ht="16.5" customHeight="1" x14ac:dyDescent="0.2">
      <c r="B41" s="2061"/>
      <c r="C41" s="2553"/>
      <c r="D41" s="2554"/>
      <c r="E41" s="2554"/>
      <c r="F41" s="2555"/>
      <c r="G41" s="2556"/>
      <c r="H41" s="2556"/>
      <c r="I41" s="2556"/>
    </row>
    <row r="42" spans="2:9" ht="16.5" customHeight="1" x14ac:dyDescent="0.2">
      <c r="B42" s="2061"/>
      <c r="C42" s="2553"/>
      <c r="D42" s="2554"/>
      <c r="E42" s="2554"/>
      <c r="F42" s="2555"/>
      <c r="G42" s="2556"/>
      <c r="H42" s="2556"/>
      <c r="I42" s="2556"/>
    </row>
    <row r="43" spans="2:9" ht="16.5" customHeight="1" x14ac:dyDescent="0.2">
      <c r="B43" s="2061"/>
      <c r="C43" s="2570" t="s">
        <v>2077</v>
      </c>
      <c r="D43" s="2571"/>
      <c r="E43" s="2571"/>
      <c r="F43" s="2572"/>
      <c r="G43" s="2573">
        <f>SUM(G38:I42)</f>
        <v>0</v>
      </c>
      <c r="H43" s="2573"/>
      <c r="I43" s="2573"/>
    </row>
    <row r="44" spans="2:9" ht="12.75" customHeight="1" x14ac:dyDescent="0.2"/>
    <row r="45" spans="2:9" ht="12.75" customHeight="1" x14ac:dyDescent="0.2">
      <c r="B45" s="1430" t="s">
        <v>2078</v>
      </c>
      <c r="D45" s="2574">
        <v>403690</v>
      </c>
      <c r="E45" s="2575"/>
    </row>
    <row r="46" spans="2:9" ht="5.25" customHeight="1" x14ac:dyDescent="0.2">
      <c r="B46" s="2062"/>
      <c r="D46" s="2063"/>
      <c r="E46" s="2064"/>
    </row>
    <row r="47" spans="2:9" ht="12.75" customHeight="1" x14ac:dyDescent="0.2">
      <c r="B47" s="1355" t="s">
        <v>2079</v>
      </c>
      <c r="C47" s="1355"/>
      <c r="D47" s="2065">
        <f>+G43/D45</f>
        <v>0</v>
      </c>
      <c r="E47" s="2066"/>
      <c r="F47" s="2067"/>
      <c r="I47" s="2068"/>
    </row>
    <row r="48" spans="2:9" ht="9.9499999999999993" customHeight="1" x14ac:dyDescent="0.2"/>
    <row r="49" spans="1:9" x14ac:dyDescent="0.2">
      <c r="B49" s="1358" t="s">
        <v>1498</v>
      </c>
      <c r="C49" s="1370"/>
      <c r="D49" s="1370"/>
      <c r="E49" s="2576" t="s">
        <v>2143</v>
      </c>
      <c r="F49" s="2576"/>
      <c r="G49" s="257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31" sqref="E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Edwards County CUSD 1</v>
      </c>
      <c r="C1" s="2557"/>
      <c r="D1" s="2557"/>
      <c r="E1" s="2557"/>
      <c r="F1" s="2557"/>
      <c r="G1" s="2557"/>
      <c r="H1" s="2557"/>
      <c r="I1" s="2557"/>
      <c r="J1" s="2557"/>
      <c r="K1" s="2557"/>
      <c r="L1" s="1471"/>
      <c r="M1" s="1471"/>
    </row>
    <row r="2" spans="1:13" ht="12" customHeight="1" x14ac:dyDescent="0.2">
      <c r="B2" s="2559">
        <f>'Single Audit Cover'!E7</f>
        <v>20024001026</v>
      </c>
      <c r="C2" s="2559"/>
      <c r="D2" s="2559"/>
      <c r="E2" s="2559"/>
      <c r="F2" s="2559"/>
      <c r="G2" s="2559"/>
      <c r="H2" s="2559"/>
      <c r="I2" s="2559"/>
      <c r="J2" s="2559"/>
      <c r="K2" s="2559"/>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8" t="s">
        <v>2133</v>
      </c>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8" t="s">
        <v>2134</v>
      </c>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1" t="s">
        <v>2135</v>
      </c>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8" t="s">
        <v>2136</v>
      </c>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8" t="s">
        <v>2137</v>
      </c>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2" t="s">
        <v>2138</v>
      </c>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7" t="s">
        <v>2123</v>
      </c>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31" sqref="E3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Edwards County CUSD 1</v>
      </c>
      <c r="C1" s="2583"/>
      <c r="D1" s="2583"/>
      <c r="E1" s="2583"/>
      <c r="F1" s="2583"/>
      <c r="G1" s="2583"/>
      <c r="H1" s="2583"/>
      <c r="I1" s="2583"/>
      <c r="J1" s="2583"/>
      <c r="K1" s="2583"/>
      <c r="L1" s="1490"/>
    </row>
    <row r="2" spans="1:12" ht="12.75" customHeight="1" x14ac:dyDescent="0.2">
      <c r="B2" s="2584">
        <f>'Single Audit Cover'!E7</f>
        <v>20024001026</v>
      </c>
      <c r="C2" s="2584"/>
      <c r="D2" s="2584"/>
      <c r="E2" s="2584"/>
      <c r="F2" s="2584"/>
      <c r="G2" s="2584"/>
      <c r="H2" s="2584"/>
      <c r="I2" s="2584"/>
      <c r="J2" s="2584"/>
      <c r="K2" s="2584"/>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31" sqref="E3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Edwards County CUSD 1</v>
      </c>
      <c r="C1" s="2557"/>
      <c r="D1" s="2557"/>
      <c r="E1" s="1500"/>
    </row>
    <row r="2" spans="2:5" s="1370" customFormat="1" ht="12.75" customHeight="1" x14ac:dyDescent="0.2">
      <c r="B2" s="2559">
        <f>'Single Audit Cover'!E7</f>
        <v>20024001026</v>
      </c>
      <c r="C2" s="2559"/>
      <c r="D2" s="2559"/>
      <c r="E2" s="1499"/>
    </row>
    <row r="3" spans="2:5" s="1331" customFormat="1" ht="12.75" customHeight="1" x14ac:dyDescent="0.2">
      <c r="B3" s="2543" t="s">
        <v>1561</v>
      </c>
      <c r="C3" s="2543"/>
      <c r="D3" s="2543"/>
      <c r="E3" s="2004"/>
    </row>
    <row r="4" spans="2:5" s="1370" customFormat="1" ht="12.75" customHeight="1" x14ac:dyDescent="0.2">
      <c r="B4" s="2589" t="str">
        <f>'Single Audit Cover'!A4</f>
        <v>Year Ending June 30, 2017</v>
      </c>
      <c r="C4" s="2589"/>
      <c r="D4" s="2589"/>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53.25" customHeight="1" x14ac:dyDescent="0.2">
      <c r="B7" s="2109" t="s">
        <v>2124</v>
      </c>
      <c r="C7" s="2107" t="s">
        <v>2125</v>
      </c>
      <c r="D7" s="2108" t="s">
        <v>2126</v>
      </c>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31" sqref="E3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Edwards County CUSD 1</v>
      </c>
      <c r="C1" s="2557"/>
      <c r="D1" s="2557"/>
      <c r="E1" s="2557"/>
      <c r="F1" s="1490"/>
      <c r="G1" s="1490"/>
      <c r="H1" s="1490"/>
      <c r="I1" s="1490"/>
      <c r="J1" s="1490"/>
      <c r="K1" s="1490"/>
      <c r="L1" s="1490"/>
    </row>
    <row r="2" spans="2:12" ht="13.5" customHeight="1" x14ac:dyDescent="0.2">
      <c r="B2" s="2559">
        <f>'Single Audit Cover'!E7</f>
        <v>20024001026</v>
      </c>
      <c r="C2" s="2559"/>
      <c r="D2" s="2559"/>
      <c r="E2" s="2559"/>
      <c r="F2" s="1489"/>
      <c r="G2" s="1489"/>
      <c r="H2" s="1489"/>
      <c r="I2" s="1489"/>
      <c r="J2" s="1489"/>
      <c r="K2" s="1489"/>
      <c r="L2" s="1489"/>
    </row>
    <row r="3" spans="2:12" ht="13.5" customHeight="1" x14ac:dyDescent="0.2">
      <c r="B3" s="2543" t="s">
        <v>1569</v>
      </c>
      <c r="C3" s="2543"/>
      <c r="D3" s="2543"/>
      <c r="E3" s="2543"/>
      <c r="F3" s="2004"/>
      <c r="G3" s="2004"/>
      <c r="H3" s="2004"/>
      <c r="I3" s="2004"/>
      <c r="J3" s="2004"/>
      <c r="K3" s="2004"/>
      <c r="L3" s="2004"/>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t="s">
        <v>2139</v>
      </c>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t="s">
        <v>2127</v>
      </c>
      <c r="C14" s="2582"/>
      <c r="D14" s="2578"/>
      <c r="E14" s="2578"/>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2128</v>
      </c>
    </row>
    <row r="19" spans="2:5" ht="13.5" customHeight="1" x14ac:dyDescent="0.2">
      <c r="B19" s="1404"/>
      <c r="C19" s="1404"/>
      <c r="D19" s="1404"/>
    </row>
    <row r="20" spans="2:5" ht="39.75" customHeight="1" x14ac:dyDescent="0.2">
      <c r="B20" s="1305" t="s">
        <v>1562</v>
      </c>
      <c r="C20" s="1305"/>
      <c r="D20" s="1404"/>
      <c r="E20" s="2107" t="s">
        <v>2129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20024001026</v>
      </c>
    </row>
    <row r="3" spans="1:2" x14ac:dyDescent="0.2">
      <c r="A3" t="s">
        <v>1110</v>
      </c>
      <c r="B3" s="1221" t="str">
        <f>COVER!A15</f>
        <v>Edwards, Richland, Wayne</v>
      </c>
    </row>
    <row r="4" spans="1:2" x14ac:dyDescent="0.2">
      <c r="A4" t="s">
        <v>1166</v>
      </c>
      <c r="B4" s="1221" t="str">
        <f>COVER!A17</f>
        <v>Edwards County CUSD 1</v>
      </c>
    </row>
    <row r="5" spans="1:2" x14ac:dyDescent="0.2">
      <c r="A5" t="s">
        <v>799</v>
      </c>
      <c r="B5" s="1221" t="str">
        <f>COVER!A38</f>
        <v>David Cowger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065-037016</v>
      </c>
    </row>
    <row r="16" spans="1:2" x14ac:dyDescent="0.2">
      <c r="A16" t="s">
        <v>490</v>
      </c>
      <c r="B16" s="1221" t="str">
        <f>COVER!T13</f>
        <v>Kemper CPA Group LLP</v>
      </c>
    </row>
    <row r="17" spans="1:2" x14ac:dyDescent="0.2">
      <c r="A17" t="s">
        <v>1030</v>
      </c>
      <c r="B17" s="1221" t="str">
        <f>COVER!T15</f>
        <v>Ryan Hawkins</v>
      </c>
    </row>
    <row r="18" spans="1:2" x14ac:dyDescent="0.2">
      <c r="A18" t="s">
        <v>1345</v>
      </c>
      <c r="B18" s="1221" t="str">
        <f>COVER!T17</f>
        <v>1213 South West Street, P.O. Box 447</v>
      </c>
    </row>
    <row r="19" spans="1:2" x14ac:dyDescent="0.2">
      <c r="A19" t="s">
        <v>1032</v>
      </c>
      <c r="B19" s="1221" t="str">
        <f>COVER!T25</f>
        <v>rhawikins@kcpag.com</v>
      </c>
    </row>
    <row r="20" spans="1:2" x14ac:dyDescent="0.2">
      <c r="A20" t="s">
        <v>1033</v>
      </c>
      <c r="B20" s="1221" t="str">
        <f>COVER!T19</f>
        <v>Olney</v>
      </c>
    </row>
    <row r="21" spans="1:2" x14ac:dyDescent="0.2">
      <c r="A21" t="s">
        <v>558</v>
      </c>
      <c r="B21" s="1221" t="str">
        <f>COVER!X19</f>
        <v>IL</v>
      </c>
    </row>
    <row r="22" spans="1:2" x14ac:dyDescent="0.2">
      <c r="A22" t="s">
        <v>1034</v>
      </c>
      <c r="B22" s="1221">
        <f>COVER!Z19</f>
        <v>62450</v>
      </c>
    </row>
    <row r="23" spans="1:2" x14ac:dyDescent="0.2">
      <c r="A23" t="s">
        <v>1347</v>
      </c>
      <c r="B23" s="1221" t="str">
        <f>COVER!T21</f>
        <v>618-395-2105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1002109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1208492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1208492</v>
      </c>
      <c r="D92" s="13" t="str">
        <f t="shared" si="0"/>
        <v>Error?</v>
      </c>
    </row>
    <row r="93" spans="1:4" x14ac:dyDescent="0.2">
      <c r="A93" s="54">
        <v>32</v>
      </c>
      <c r="B93" s="1221">
        <f>'Assets-Liab 5-6'!C41</f>
        <v>1208492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121</v>
      </c>
      <c r="D123" s="13" t="str">
        <f t="shared" si="0"/>
        <v>Error?</v>
      </c>
    </row>
    <row r="124" spans="1:4" x14ac:dyDescent="0.2">
      <c r="A124" s="54">
        <v>63</v>
      </c>
      <c r="B124" s="1221">
        <f>'Assets-Liab 5-6'!D41</f>
        <v>121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223502</v>
      </c>
      <c r="D129" s="13" t="str">
        <f t="shared" si="1"/>
        <v>Error?</v>
      </c>
    </row>
    <row r="130" spans="1:4" x14ac:dyDescent="0.2">
      <c r="A130" s="54">
        <v>69</v>
      </c>
      <c r="B130" s="1221">
        <f>'Assets-Liab 5-6'!E12</f>
        <v>0</v>
      </c>
      <c r="D130" s="13" t="str">
        <f t="shared" si="1"/>
        <v>Error?</v>
      </c>
    </row>
    <row r="131" spans="1:4" x14ac:dyDescent="0.2">
      <c r="A131" s="54">
        <v>70</v>
      </c>
      <c r="B131" s="1221">
        <f>'Assets-Liab 5-6'!E13</f>
        <v>224157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30903</v>
      </c>
      <c r="D140" s="13" t="str">
        <f t="shared" si="1"/>
        <v>Error?</v>
      </c>
    </row>
    <row r="141" spans="1:4" x14ac:dyDescent="0.2">
      <c r="A141" s="54">
        <v>80</v>
      </c>
      <c r="B141" s="1221">
        <f>'Assets-Liab 5-6'!E41</f>
        <v>224157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17014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17014</v>
      </c>
      <c r="D170" s="13" t="str">
        <f t="shared" si="1"/>
        <v>Error?</v>
      </c>
    </row>
    <row r="171" spans="1:4" x14ac:dyDescent="0.2">
      <c r="A171" s="54">
        <v>110</v>
      </c>
      <c r="B171" s="1221">
        <f>'Assets-Liab 5-6'!F41</f>
        <v>17014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210102</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211908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53710</v>
      </c>
      <c r="D189" s="13" t="str">
        <f t="shared" si="1"/>
        <v>Error?</v>
      </c>
    </row>
    <row r="190" spans="1:4" x14ac:dyDescent="0.2">
      <c r="A190" s="54">
        <v>129</v>
      </c>
      <c r="B190" s="1221">
        <f>'Assets-Liab 5-6'!G41</f>
        <v>211908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109435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188215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188215</v>
      </c>
      <c r="D212" s="13" t="str">
        <f t="shared" si="2"/>
        <v>Error?</v>
      </c>
    </row>
    <row r="213" spans="1:4" x14ac:dyDescent="0.2">
      <c r="A213" s="90">
        <v>152</v>
      </c>
      <c r="B213" s="1221">
        <f>'Assets-Liab 5-6'!H41</f>
        <v>188215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122582</v>
      </c>
      <c r="D273" s="13" t="str">
        <f t="shared" si="3"/>
        <v>Error?</v>
      </c>
    </row>
    <row r="274" spans="1:4" x14ac:dyDescent="0.2">
      <c r="A274" s="54">
        <v>213</v>
      </c>
      <c r="B274" s="1221">
        <f>'Assets-Liab 5-6'!M17</f>
        <v>9495991</v>
      </c>
      <c r="D274" s="13" t="str">
        <f t="shared" si="3"/>
        <v>Error?</v>
      </c>
    </row>
    <row r="275" spans="1:4" x14ac:dyDescent="0.2">
      <c r="A275" s="54">
        <v>214</v>
      </c>
      <c r="B275" s="1221">
        <f>'Assets-Liab 5-6'!M18</f>
        <v>656521</v>
      </c>
      <c r="D275" s="13" t="str">
        <f t="shared" si="3"/>
        <v>Error?</v>
      </c>
    </row>
    <row r="276" spans="1:4" x14ac:dyDescent="0.2">
      <c r="A276" s="54">
        <v>215</v>
      </c>
      <c r="B276" s="1221">
        <f>'Assets-Liab 5-6'!M19</f>
        <v>2475910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12751004</v>
      </c>
      <c r="C279" s="13" t="s">
        <v>653</v>
      </c>
      <c r="D279" s="13" t="str">
        <f t="shared" si="3"/>
        <v>Error?</v>
      </c>
    </row>
    <row r="280" spans="1:4" x14ac:dyDescent="0.2">
      <c r="A280" s="54">
        <v>219</v>
      </c>
      <c r="B280" s="1221">
        <f>'Assets-Liab 5-6'!M40</f>
        <v>12751004</v>
      </c>
      <c r="D280" s="13" t="str">
        <f t="shared" si="3"/>
        <v>Error?</v>
      </c>
    </row>
    <row r="281" spans="1:4" x14ac:dyDescent="0.2">
      <c r="A281" s="54">
        <v>220</v>
      </c>
      <c r="B281" s="1221">
        <f>'Assets-Liab 5-6'!M41</f>
        <v>12751004</v>
      </c>
      <c r="C281" s="13" t="s">
        <v>653</v>
      </c>
      <c r="D281" s="13" t="str">
        <f t="shared" si="3"/>
        <v>Error?</v>
      </c>
    </row>
    <row r="282" spans="1:4" x14ac:dyDescent="0.2">
      <c r="A282" s="54">
        <v>221</v>
      </c>
      <c r="B282" s="1221">
        <f>'Assets-Liab 5-6'!N21</f>
        <v>224157</v>
      </c>
      <c r="D282" s="13" t="str">
        <f t="shared" si="3"/>
        <v>Error?</v>
      </c>
    </row>
    <row r="283" spans="1:4" x14ac:dyDescent="0.2">
      <c r="A283" s="54">
        <v>222</v>
      </c>
      <c r="B283" s="1221">
        <f>'Assets-Liab 5-6'!N22</f>
        <v>1449750</v>
      </c>
      <c r="D283" s="13" t="str">
        <f t="shared" si="3"/>
        <v>Error?</v>
      </c>
    </row>
    <row r="284" spans="1:4" x14ac:dyDescent="0.2">
      <c r="A284" s="54">
        <v>223</v>
      </c>
      <c r="B284" s="1221">
        <f>'Assets-Liab 5-6'!N23</f>
        <v>1673907</v>
      </c>
      <c r="C284" s="13" t="s">
        <v>653</v>
      </c>
      <c r="D284" s="13" t="str">
        <f t="shared" si="3"/>
        <v>Error?</v>
      </c>
    </row>
    <row r="285" spans="1:4" x14ac:dyDescent="0.2">
      <c r="A285" s="54">
        <v>224</v>
      </c>
      <c r="B285" s="1221">
        <f>'Assets-Liab 5-6'!N36</f>
        <v>1673907</v>
      </c>
      <c r="D285" s="13" t="str">
        <f t="shared" si="3"/>
        <v>Error?</v>
      </c>
    </row>
    <row r="286" spans="1:4" x14ac:dyDescent="0.2">
      <c r="A286" s="82">
        <v>225</v>
      </c>
      <c r="D286" s="13" t="str">
        <f t="shared" si="3"/>
        <v>OK</v>
      </c>
    </row>
    <row r="287" spans="1:4" x14ac:dyDescent="0.2">
      <c r="A287" s="54">
        <v>226</v>
      </c>
      <c r="B287" s="1221">
        <f>'Assets-Liab 5-6'!N37</f>
        <v>1673907</v>
      </c>
      <c r="C287" s="13" t="s">
        <v>653</v>
      </c>
      <c r="D287" s="13" t="str">
        <f t="shared" si="3"/>
        <v>Error?</v>
      </c>
    </row>
    <row r="288" spans="1:4" x14ac:dyDescent="0.2">
      <c r="A288" s="54">
        <v>227</v>
      </c>
      <c r="B288" s="1221">
        <f>'Assets-Liab 5-6'!N41</f>
        <v>1673907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2143778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181564</v>
      </c>
      <c r="D717" s="13" t="str">
        <f t="shared" si="10"/>
        <v>Error?</v>
      </c>
    </row>
    <row r="718" spans="1:4" x14ac:dyDescent="0.2">
      <c r="A718" s="54">
        <v>657</v>
      </c>
      <c r="B718" s="1221">
        <f>'Expenditures 15-22'!C14</f>
        <v>227508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3481295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56836</v>
      </c>
      <c r="D722" s="13" t="str">
        <f t="shared" si="10"/>
        <v>Error?</v>
      </c>
    </row>
    <row r="723" spans="1:4" x14ac:dyDescent="0.2">
      <c r="A723" s="54">
        <v>662</v>
      </c>
      <c r="B723" s="1221">
        <f>'Expenditures 15-22'!C38</f>
        <v>70847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93396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221079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73843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73843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126603</v>
      </c>
      <c r="D733" s="13" t="str">
        <f t="shared" si="10"/>
        <v>Error?</v>
      </c>
    </row>
    <row r="734" spans="1:4" x14ac:dyDescent="0.2">
      <c r="A734" s="54">
        <v>673</v>
      </c>
      <c r="B734" s="1221">
        <f>'Expenditures 15-22'!C53</f>
        <v>126603</v>
      </c>
      <c r="C734" s="13" t="s">
        <v>653</v>
      </c>
      <c r="D734" s="13" t="str">
        <f t="shared" si="10"/>
        <v>Error?</v>
      </c>
    </row>
    <row r="735" spans="1:4" x14ac:dyDescent="0.2">
      <c r="A735" s="54">
        <v>674</v>
      </c>
      <c r="B735" s="1221">
        <f>'Expenditures 15-22'!C55</f>
        <v>267144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267144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26612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146879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173491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862160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4343455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472672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41284</v>
      </c>
      <c r="D775" s="13" t="str">
        <f t="shared" si="11"/>
        <v>Error?</v>
      </c>
    </row>
    <row r="776" spans="1:4" x14ac:dyDescent="0.2">
      <c r="A776" s="54">
        <v>715</v>
      </c>
      <c r="B776" s="1221">
        <f>'Expenditures 15-22'!D14</f>
        <v>44578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762644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12709</v>
      </c>
      <c r="D780" s="13" t="str">
        <f t="shared" si="11"/>
        <v>Error?</v>
      </c>
    </row>
    <row r="781" spans="1:4" x14ac:dyDescent="0.2">
      <c r="A781" s="54">
        <v>720</v>
      </c>
      <c r="B781" s="1221">
        <f>'Expenditures 15-22'!D38</f>
        <v>13081</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22962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48752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17498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17498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20919</v>
      </c>
      <c r="D791" s="13" t="str">
        <f t="shared" si="11"/>
        <v>Error?</v>
      </c>
    </row>
    <row r="792" spans="1:4" x14ac:dyDescent="0.2">
      <c r="A792" s="54">
        <v>731</v>
      </c>
      <c r="B792" s="1221">
        <f>'Expenditures 15-22'!D53</f>
        <v>20919</v>
      </c>
      <c r="C792" s="13" t="s">
        <v>653</v>
      </c>
      <c r="D792" s="13" t="str">
        <f t="shared" si="11"/>
        <v>Error?</v>
      </c>
    </row>
    <row r="793" spans="1:4" x14ac:dyDescent="0.2">
      <c r="A793" s="54">
        <v>732</v>
      </c>
      <c r="B793" s="1221">
        <f>'Expenditures 15-22'!D55</f>
        <v>53405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53405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4586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37407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41993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182567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945211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5971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171</v>
      </c>
      <c r="D833" s="13" t="str">
        <f t="shared" si="12"/>
        <v>Error?</v>
      </c>
    </row>
    <row r="834" spans="1:4" x14ac:dyDescent="0.2">
      <c r="A834" s="54">
        <v>773</v>
      </c>
      <c r="B834" s="1221">
        <f>'Expenditures 15-22'!E14</f>
        <v>24481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44928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5000</v>
      </c>
      <c r="D838" s="13" t="str">
        <f t="shared" si="12"/>
        <v>Error?</v>
      </c>
    </row>
    <row r="839" spans="1:4" x14ac:dyDescent="0.2">
      <c r="A839" s="54">
        <v>778</v>
      </c>
      <c r="B839" s="1221">
        <f>'Expenditures 15-22'!E38</f>
        <v>544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613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6157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26240</v>
      </c>
      <c r="D848" s="13" t="str">
        <f t="shared" si="12"/>
        <v>Error?</v>
      </c>
    </row>
    <row r="849" spans="1:4" x14ac:dyDescent="0.2">
      <c r="A849" s="54">
        <v>788</v>
      </c>
      <c r="B849" s="1221">
        <f>'Expenditures 15-22'!E50</f>
        <v>3529</v>
      </c>
      <c r="D849" s="13" t="str">
        <f t="shared" si="12"/>
        <v>Error?</v>
      </c>
    </row>
    <row r="850" spans="1:4" x14ac:dyDescent="0.2">
      <c r="A850" s="54">
        <v>789</v>
      </c>
      <c r="B850" s="1221">
        <f>'Expenditures 15-22'!E53</f>
        <v>29769</v>
      </c>
      <c r="C850" s="13" t="s">
        <v>653</v>
      </c>
      <c r="D850" s="13" t="str">
        <f t="shared" si="12"/>
        <v>Error?</v>
      </c>
    </row>
    <row r="851" spans="1:4" x14ac:dyDescent="0.2">
      <c r="A851" s="54">
        <v>790</v>
      </c>
      <c r="B851" s="1221">
        <f>'Expenditures 15-22'!E55</f>
        <v>37967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37967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15660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5988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21648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95541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401561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75035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6663</v>
      </c>
      <c r="D891" s="13" t="str">
        <f t="shared" si="12"/>
        <v>Error?</v>
      </c>
    </row>
    <row r="892" spans="1:4" x14ac:dyDescent="0.2">
      <c r="A892" s="54">
        <v>831</v>
      </c>
      <c r="B892" s="1221">
        <f>'Expenditures 15-22'!F14</f>
        <v>4584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130067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20</v>
      </c>
      <c r="D896" s="13" t="str">
        <f t="shared" si="13"/>
        <v>Error?</v>
      </c>
    </row>
    <row r="897" spans="1:4" x14ac:dyDescent="0.2">
      <c r="A897" s="54">
        <v>836</v>
      </c>
      <c r="B897" s="1221">
        <f>'Expenditures 15-22'!F38</f>
        <v>2270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769</v>
      </c>
      <c r="D899" s="13" t="str">
        <f t="shared" si="13"/>
        <v>Error?</v>
      </c>
    </row>
    <row r="900" spans="1:4" x14ac:dyDescent="0.2">
      <c r="A900" s="54">
        <v>839</v>
      </c>
      <c r="B900" s="1221">
        <f>'Expenditures 15-22'!F41</f>
        <v>2549</v>
      </c>
      <c r="D900" s="13" t="str">
        <f t="shared" si="13"/>
        <v>Error?</v>
      </c>
    </row>
    <row r="901" spans="1:4" x14ac:dyDescent="0.2">
      <c r="A901" s="54">
        <v>840</v>
      </c>
      <c r="B901" s="1221">
        <f>'Expenditures 15-22'!F42</f>
        <v>5608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5084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5084</v>
      </c>
      <c r="C905" s="13" t="s">
        <v>653</v>
      </c>
      <c r="D905" s="13" t="str">
        <f t="shared" si="13"/>
        <v>Error?</v>
      </c>
    </row>
    <row r="906" spans="1:4" x14ac:dyDescent="0.2">
      <c r="A906" s="54">
        <v>845</v>
      </c>
      <c r="B906" s="1221">
        <f>'Expenditures 15-22'!F49</f>
        <v>3815</v>
      </c>
      <c r="D906" s="13" t="str">
        <f t="shared" si="13"/>
        <v>Error?</v>
      </c>
    </row>
    <row r="907" spans="1:4" x14ac:dyDescent="0.2">
      <c r="A907" s="54">
        <v>846</v>
      </c>
      <c r="B907" s="1221">
        <f>'Expenditures 15-22'!F50</f>
        <v>439</v>
      </c>
      <c r="D907" s="13" t="str">
        <f t="shared" si="13"/>
        <v>Error?</v>
      </c>
    </row>
    <row r="908" spans="1:4" x14ac:dyDescent="0.2">
      <c r="A908" s="54">
        <v>847</v>
      </c>
      <c r="B908" s="1221">
        <f>'Expenditures 15-22'!F53</f>
        <v>4254</v>
      </c>
      <c r="C908" s="13" t="s">
        <v>653</v>
      </c>
      <c r="D908" s="13" t="str">
        <f t="shared" si="13"/>
        <v>Error?</v>
      </c>
    </row>
    <row r="909" spans="1:4" x14ac:dyDescent="0.2">
      <c r="A909" s="54">
        <v>848</v>
      </c>
      <c r="B909" s="1221">
        <f>'Expenditures 15-22'!F55</f>
        <v>2460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2460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145990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145990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163396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293463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18077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1648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19725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1787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1787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1787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21512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2660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2660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4052</v>
      </c>
      <c r="D1022" s="13" t="str">
        <f t="shared" si="14"/>
        <v>Error?</v>
      </c>
    </row>
    <row r="1023" spans="1:4" x14ac:dyDescent="0.2">
      <c r="A1023" s="54">
        <v>962</v>
      </c>
      <c r="B1023" s="1221">
        <f>'Expenditures 15-22'!H50</f>
        <v>1045</v>
      </c>
      <c r="D1023" s="13" t="str">
        <f t="shared" ref="D1023:D1086" si="15">IF(ISBLANK(B1023),"OK",IF(A1023-B1023=0,"OK","Error?"))</f>
        <v>Error?</v>
      </c>
    </row>
    <row r="1024" spans="1:4" x14ac:dyDescent="0.2">
      <c r="A1024" s="54">
        <v>963</v>
      </c>
      <c r="B1024" s="1221">
        <f>'Expenditures 15-22'!H53</f>
        <v>5097</v>
      </c>
      <c r="C1024" s="13" t="s">
        <v>653</v>
      </c>
      <c r="D1024" s="13" t="str">
        <f t="shared" si="15"/>
        <v>Error?</v>
      </c>
    </row>
    <row r="1025" spans="1:4" x14ac:dyDescent="0.2">
      <c r="A1025" s="54">
        <v>964</v>
      </c>
      <c r="B1025" s="1221">
        <f>'Expenditures 15-22'!H55</f>
        <v>1300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1300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6397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23365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32422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2715533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231330</v>
      </c>
      <c r="C1105" s="13" t="s">
        <v>653</v>
      </c>
      <c r="D1105" s="13" t="str">
        <f t="shared" si="16"/>
        <v>Error?</v>
      </c>
    </row>
    <row r="1106" spans="1:4" x14ac:dyDescent="0.2">
      <c r="A1106" s="54">
        <v>1045</v>
      </c>
      <c r="B1106" s="1221">
        <f>'Expenditures 15-22'!K14</f>
        <v>303811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4441319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74565</v>
      </c>
      <c r="C1110" s="13" t="s">
        <v>653</v>
      </c>
      <c r="D1110" s="13" t="str">
        <f t="shared" si="16"/>
        <v>Error?</v>
      </c>
    </row>
    <row r="1111" spans="1:4" x14ac:dyDescent="0.2">
      <c r="A1111" s="54">
        <v>1050</v>
      </c>
      <c r="B1111" s="1221">
        <f>'Expenditures 15-22'!K38</f>
        <v>86742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117740</v>
      </c>
      <c r="C1113" s="13" t="s">
        <v>653</v>
      </c>
      <c r="D1113" s="13" t="str">
        <f t="shared" si="16"/>
        <v>Error?</v>
      </c>
    </row>
    <row r="1114" spans="1:4" x14ac:dyDescent="0.2">
      <c r="A1114" s="54">
        <v>1053</v>
      </c>
      <c r="B1114" s="1221">
        <f>'Expenditures 15-22'!K41</f>
        <v>2549</v>
      </c>
      <c r="C1114" s="13" t="s">
        <v>653</v>
      </c>
      <c r="D1114" s="13" t="str">
        <f t="shared" si="16"/>
        <v>Error?</v>
      </c>
    </row>
    <row r="1115" spans="1:4" x14ac:dyDescent="0.2">
      <c r="A1115" s="54">
        <v>1054</v>
      </c>
      <c r="B1115" s="1221">
        <f>'Expenditures 15-22'!K42</f>
        <v>281596</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96425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96425</v>
      </c>
      <c r="C1119" s="13" t="s">
        <v>653</v>
      </c>
      <c r="D1119" s="13" t="str">
        <f t="shared" si="16"/>
        <v>Error?</v>
      </c>
    </row>
    <row r="1120" spans="1:4" x14ac:dyDescent="0.2">
      <c r="A1120" s="54">
        <v>1059</v>
      </c>
      <c r="B1120" s="1221">
        <f>'Expenditures 15-22'!K49</f>
        <v>34107</v>
      </c>
      <c r="C1120" s="13" t="s">
        <v>653</v>
      </c>
      <c r="D1120" s="13" t="str">
        <f t="shared" si="16"/>
        <v>Error?</v>
      </c>
    </row>
    <row r="1121" spans="1:4" x14ac:dyDescent="0.2">
      <c r="A1121" s="54">
        <v>1060</v>
      </c>
      <c r="B1121" s="1221">
        <f>'Expenditures 15-22'!K50</f>
        <v>152535</v>
      </c>
      <c r="C1121" s="13" t="s">
        <v>653</v>
      </c>
      <c r="D1121" s="13" t="str">
        <f t="shared" si="16"/>
        <v>Error?</v>
      </c>
    </row>
    <row r="1122" spans="1:4" x14ac:dyDescent="0.2">
      <c r="A1122" s="54">
        <v>1061</v>
      </c>
      <c r="B1122" s="1221">
        <f>'Expenditures 15-22'!K53</f>
        <v>186642</v>
      </c>
      <c r="C1122" s="13" t="s">
        <v>653</v>
      </c>
      <c r="D1122" s="13" t="str">
        <f t="shared" si="16"/>
        <v>Error?</v>
      </c>
    </row>
    <row r="1123" spans="1:4" x14ac:dyDescent="0.2">
      <c r="A1123" s="54">
        <v>1062</v>
      </c>
      <c r="B1123" s="1221">
        <f>'Expenditures 15-22'!K55</f>
        <v>362276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362276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46858</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338051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384909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1311848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284457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6037624</v>
      </c>
      <c r="C1152" s="13" t="s">
        <v>653</v>
      </c>
      <c r="D1152" s="13" t="str">
        <f t="shared" si="17"/>
        <v>Error?</v>
      </c>
    </row>
    <row r="1153" spans="1:4" x14ac:dyDescent="0.2">
      <c r="A1153" s="54">
        <v>1092</v>
      </c>
      <c r="B1153" s="1221">
        <f>'Expenditures 15-22'!K115</f>
        <v>-174129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274343</v>
      </c>
      <c r="D1221" s="13" t="str">
        <f t="shared" si="18"/>
        <v>Error?</v>
      </c>
    </row>
    <row r="1222" spans="1:4" x14ac:dyDescent="0.2">
      <c r="A1222" s="82">
        <v>1161</v>
      </c>
      <c r="D1222" s="13" t="str">
        <f t="shared" si="18"/>
        <v>OK</v>
      </c>
    </row>
    <row r="1223" spans="1:4" x14ac:dyDescent="0.2">
      <c r="A1223" s="54">
        <v>1162</v>
      </c>
      <c r="B1223" s="1221">
        <f>'Expenditures 15-22'!C127</f>
        <v>274343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274343</v>
      </c>
      <c r="C1225" s="13" t="s">
        <v>653</v>
      </c>
      <c r="D1225" s="13" t="str">
        <f t="shared" si="18"/>
        <v>Error?</v>
      </c>
    </row>
    <row r="1226" spans="1:4" x14ac:dyDescent="0.2">
      <c r="A1226" s="54">
        <v>1165</v>
      </c>
      <c r="B1226" s="1221">
        <f>'Expenditures 15-22'!C150</f>
        <v>274343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40430</v>
      </c>
      <c r="D1229" s="13" t="str">
        <f t="shared" si="18"/>
        <v>Error?</v>
      </c>
    </row>
    <row r="1230" spans="1:4" x14ac:dyDescent="0.2">
      <c r="A1230" s="82">
        <v>1169</v>
      </c>
      <c r="D1230" s="13" t="str">
        <f t="shared" si="18"/>
        <v>OK</v>
      </c>
    </row>
    <row r="1231" spans="1:4" x14ac:dyDescent="0.2">
      <c r="A1231" s="54">
        <v>1170</v>
      </c>
      <c r="B1231" s="1221">
        <f>'Expenditures 15-22'!D127</f>
        <v>40430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40430</v>
      </c>
      <c r="C1233" s="13" t="s">
        <v>653</v>
      </c>
      <c r="D1233" s="13" t="str">
        <f t="shared" si="18"/>
        <v>Error?</v>
      </c>
    </row>
    <row r="1234" spans="1:4" x14ac:dyDescent="0.2">
      <c r="A1234" s="54">
        <v>1173</v>
      </c>
      <c r="B1234" s="1221">
        <f>'Expenditures 15-22'!D150</f>
        <v>40430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117823</v>
      </c>
      <c r="D1237" s="13" t="str">
        <f t="shared" si="18"/>
        <v>Error?</v>
      </c>
    </row>
    <row r="1238" spans="1:4" x14ac:dyDescent="0.2">
      <c r="A1238" s="82">
        <v>1177</v>
      </c>
      <c r="D1238" s="13" t="str">
        <f t="shared" si="18"/>
        <v>OK</v>
      </c>
    </row>
    <row r="1239" spans="1:4" x14ac:dyDescent="0.2">
      <c r="A1239" s="54">
        <v>1178</v>
      </c>
      <c r="B1239" s="1221">
        <f>'Expenditures 15-22'!E127</f>
        <v>117823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117823</v>
      </c>
      <c r="C1241" s="13" t="s">
        <v>653</v>
      </c>
      <c r="D1241" s="13" t="str">
        <f t="shared" si="18"/>
        <v>Error?</v>
      </c>
    </row>
    <row r="1242" spans="1:4" x14ac:dyDescent="0.2">
      <c r="A1242" s="54">
        <v>1181</v>
      </c>
      <c r="B1242" s="1221">
        <f>'Expenditures 15-22'!E150</f>
        <v>117823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128724</v>
      </c>
      <c r="D1245" s="13" t="str">
        <f t="shared" si="18"/>
        <v>Error?</v>
      </c>
    </row>
    <row r="1246" spans="1:4" x14ac:dyDescent="0.2">
      <c r="A1246" s="82">
        <v>1185</v>
      </c>
      <c r="D1246" s="13" t="str">
        <f t="shared" si="18"/>
        <v>OK</v>
      </c>
    </row>
    <row r="1247" spans="1:4" x14ac:dyDescent="0.2">
      <c r="A1247" s="54">
        <v>1186</v>
      </c>
      <c r="B1247" s="1221">
        <f>'Expenditures 15-22'!F127</f>
        <v>128724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128724</v>
      </c>
      <c r="C1249" s="13" t="s">
        <v>653</v>
      </c>
      <c r="D1249" s="13" t="str">
        <f t="shared" si="18"/>
        <v>Error?</v>
      </c>
    </row>
    <row r="1250" spans="1:4" x14ac:dyDescent="0.2">
      <c r="A1250" s="54">
        <v>1189</v>
      </c>
      <c r="B1250" s="1221">
        <f>'Expenditures 15-22'!F150</f>
        <v>128724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561320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561320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561320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561320</v>
      </c>
      <c r="C1288" s="13" t="s">
        <v>653</v>
      </c>
      <c r="D1288" s="13" t="str">
        <f t="shared" si="19"/>
        <v>Error?</v>
      </c>
    </row>
    <row r="1289" spans="1:4" x14ac:dyDescent="0.2">
      <c r="A1289" s="54">
        <v>1228</v>
      </c>
      <c r="B1289" s="1221">
        <f>'Expenditures 15-22'!K151</f>
        <v>-90929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22603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280000</v>
      </c>
      <c r="D1315" s="13" t="str">
        <f t="shared" si="19"/>
        <v>Error?</v>
      </c>
    </row>
    <row r="1316" spans="1:4" x14ac:dyDescent="0.2">
      <c r="A1316" s="54">
        <v>1255</v>
      </c>
      <c r="B1316" s="1221">
        <f>'Expenditures 15-22'!H165</f>
        <v>371</v>
      </c>
      <c r="D1316" s="13" t="str">
        <f t="shared" si="19"/>
        <v>Error?</v>
      </c>
    </row>
    <row r="1317" spans="1:4" x14ac:dyDescent="0.2">
      <c r="A1317" s="54">
        <v>1256</v>
      </c>
      <c r="B1317" s="1221">
        <f>'Expenditures 15-22'!H166</f>
        <v>302974</v>
      </c>
      <c r="C1317" s="13" t="s">
        <v>653</v>
      </c>
      <c r="D1317" s="13" t="str">
        <f t="shared" si="19"/>
        <v>Error?</v>
      </c>
    </row>
    <row r="1318" spans="1:4" x14ac:dyDescent="0.2">
      <c r="A1318" s="54">
        <v>1257</v>
      </c>
      <c r="B1318" s="1221">
        <f>'Expenditures 15-22'!H168</f>
        <v>302974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22603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280000</v>
      </c>
      <c r="C1329" s="13" t="s">
        <v>653</v>
      </c>
      <c r="D1329" s="13" t="str">
        <f t="shared" si="19"/>
        <v>Error?</v>
      </c>
    </row>
    <row r="1330" spans="1:4" x14ac:dyDescent="0.2">
      <c r="A1330" s="54">
        <v>1269</v>
      </c>
      <c r="B1330" s="1221">
        <f>'Expenditures 15-22'!K165</f>
        <v>371</v>
      </c>
      <c r="C1330" s="13" t="s">
        <v>653</v>
      </c>
      <c r="D1330" s="13" t="str">
        <f t="shared" si="19"/>
        <v>Error?</v>
      </c>
    </row>
    <row r="1331" spans="1:4" x14ac:dyDescent="0.2">
      <c r="A1331" s="54">
        <v>1270</v>
      </c>
      <c r="B1331" s="1221">
        <f>'Expenditures 15-22'!K166</f>
        <v>302974</v>
      </c>
      <c r="C1331" s="13" t="s">
        <v>653</v>
      </c>
      <c r="D1331" s="13" t="str">
        <f t="shared" si="19"/>
        <v>Error?</v>
      </c>
    </row>
    <row r="1332" spans="1:4" x14ac:dyDescent="0.2">
      <c r="A1332" s="54">
        <v>1271</v>
      </c>
      <c r="B1332" s="1221">
        <f>'Expenditures 15-22'!K168</f>
        <v>302974</v>
      </c>
      <c r="C1332" s="13" t="s">
        <v>653</v>
      </c>
      <c r="D1332" s="13" t="str">
        <f t="shared" si="19"/>
        <v>Error?</v>
      </c>
    </row>
    <row r="1333" spans="1:4" x14ac:dyDescent="0.2">
      <c r="A1333" s="54">
        <v>1272</v>
      </c>
      <c r="B1333" s="1221">
        <f>'Expenditures 15-22'!K169</f>
        <v>80668</v>
      </c>
      <c r="C1333" s="13" t="s">
        <v>653</v>
      </c>
      <c r="D1333" s="13" t="str">
        <f t="shared" si="19"/>
        <v>Error?</v>
      </c>
    </row>
    <row r="1334" spans="1:4" x14ac:dyDescent="0.2">
      <c r="A1334" s="82">
        <v>1273</v>
      </c>
      <c r="D1334" s="13" t="str">
        <f t="shared" si="19"/>
        <v>OK</v>
      </c>
    </row>
    <row r="1335" spans="1:4" x14ac:dyDescent="0.2">
      <c r="A1335" s="54">
        <v>1274</v>
      </c>
      <c r="B1335" s="1221">
        <f>'Expenditures 15-22'!C176</f>
        <v>338444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338444</v>
      </c>
      <c r="C1339" s="13" t="s">
        <v>653</v>
      </c>
      <c r="D1339" s="13" t="str">
        <f t="shared" si="19"/>
        <v>Error?</v>
      </c>
    </row>
    <row r="1340" spans="1:4" x14ac:dyDescent="0.2">
      <c r="A1340" s="54">
        <v>1279</v>
      </c>
      <c r="B1340" s="1221">
        <f>'Expenditures 15-22'!C204</f>
        <v>338444</v>
      </c>
      <c r="C1340" s="13" t="s">
        <v>653</v>
      </c>
      <c r="D1340" s="13" t="str">
        <f t="shared" si="19"/>
        <v>Error?</v>
      </c>
    </row>
    <row r="1341" spans="1:4" x14ac:dyDescent="0.2">
      <c r="A1341" s="54">
        <v>1280</v>
      </c>
      <c r="B1341" s="1221">
        <f>'Expenditures 15-22'!D176</f>
        <v>24084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24084</v>
      </c>
      <c r="C1345" s="13" t="s">
        <v>653</v>
      </c>
      <c r="D1345" s="13" t="str">
        <f t="shared" si="20"/>
        <v>Error?</v>
      </c>
    </row>
    <row r="1346" spans="1:4" x14ac:dyDescent="0.2">
      <c r="A1346" s="54">
        <v>1285</v>
      </c>
      <c r="B1346" s="1221">
        <f>'Expenditures 15-22'!D204</f>
        <v>24084</v>
      </c>
      <c r="C1346" s="13" t="s">
        <v>653</v>
      </c>
      <c r="D1346" s="13" t="str">
        <f t="shared" si="20"/>
        <v>Error?</v>
      </c>
    </row>
    <row r="1347" spans="1:4" x14ac:dyDescent="0.2">
      <c r="A1347" s="54">
        <v>1286</v>
      </c>
      <c r="B1347" s="1221">
        <f>'Expenditures 15-22'!E176</f>
        <v>12407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12407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12407</v>
      </c>
      <c r="C1353" s="13" t="s">
        <v>653</v>
      </c>
      <c r="D1353" s="13" t="str">
        <f t="shared" si="20"/>
        <v>Error?</v>
      </c>
    </row>
    <row r="1354" spans="1:4" x14ac:dyDescent="0.2">
      <c r="A1354" s="54">
        <v>1293</v>
      </c>
      <c r="B1354" s="1221">
        <f>'Expenditures 15-22'!F176</f>
        <v>106310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106310</v>
      </c>
      <c r="C1358" s="13" t="s">
        <v>653</v>
      </c>
      <c r="D1358" s="13" t="str">
        <f t="shared" si="20"/>
        <v>Error?</v>
      </c>
    </row>
    <row r="1359" spans="1:4" x14ac:dyDescent="0.2">
      <c r="A1359" s="54">
        <v>1298</v>
      </c>
      <c r="B1359" s="1221">
        <f>'Expenditures 15-22'!F204</f>
        <v>106310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481245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481245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481245</v>
      </c>
      <c r="C1388" s="13" t="s">
        <v>653</v>
      </c>
      <c r="D1388" s="13" t="str">
        <f t="shared" si="20"/>
        <v>Error?</v>
      </c>
    </row>
    <row r="1389" spans="1:4" x14ac:dyDescent="0.2">
      <c r="A1389" s="54">
        <v>1328</v>
      </c>
      <c r="B1389" s="1221">
        <f>'Expenditures 15-22'!K205</f>
        <v>16718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2458</v>
      </c>
      <c r="D1407" s="13" t="str">
        <f t="shared" ref="D1407:D1470" si="21">IF(ISBLANK(B1407),"OK",IF(A1407-B1407=0,"OK","Error?"))</f>
        <v>Error?</v>
      </c>
    </row>
    <row r="1408" spans="1:4" x14ac:dyDescent="0.2">
      <c r="A1408" s="54">
        <v>1347</v>
      </c>
      <c r="B1408" s="1221">
        <f>'Expenditures 15-22'!D217</f>
        <v>8979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120356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652</v>
      </c>
      <c r="D1412" s="13" t="str">
        <f t="shared" si="21"/>
        <v>Error?</v>
      </c>
    </row>
    <row r="1413" spans="1:4" x14ac:dyDescent="0.2">
      <c r="A1413" s="54">
        <v>1352</v>
      </c>
      <c r="B1413" s="1221">
        <f>'Expenditures 15-22'!D228</f>
        <v>2698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1346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4696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3375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3375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1827</v>
      </c>
      <c r="D1423" s="13" t="str">
        <f t="shared" si="21"/>
        <v>Error?</v>
      </c>
    </row>
    <row r="1424" spans="1:4" x14ac:dyDescent="0.2">
      <c r="A1424" s="54">
        <v>1363</v>
      </c>
      <c r="B1424" s="1221">
        <f>'Expenditures 15-22'!D251</f>
        <v>1827</v>
      </c>
      <c r="C1424" s="13" t="s">
        <v>653</v>
      </c>
      <c r="D1424" s="13" t="str">
        <f t="shared" si="21"/>
        <v>Error?</v>
      </c>
    </row>
    <row r="1425" spans="1:4" x14ac:dyDescent="0.2">
      <c r="A1425" s="54">
        <v>1364</v>
      </c>
      <c r="B1425" s="1221">
        <f>'Expenditures 15-22'!D253</f>
        <v>21134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21134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4429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50258</v>
      </c>
      <c r="D1431" s="13" t="str">
        <f t="shared" si="21"/>
        <v>Error?</v>
      </c>
    </row>
    <row r="1432" spans="1:4" x14ac:dyDescent="0.2">
      <c r="A1432" s="54">
        <v>1371</v>
      </c>
      <c r="B1432" s="1221">
        <f>'Expenditures 15-22'!D261</f>
        <v>45661</v>
      </c>
      <c r="D1432" s="13" t="str">
        <f t="shared" si="21"/>
        <v>Error?</v>
      </c>
    </row>
    <row r="1433" spans="1:4" x14ac:dyDescent="0.2">
      <c r="A1433" s="54">
        <v>1372</v>
      </c>
      <c r="B1433" s="1221">
        <f>'Expenditures 15-22'!D262</f>
        <v>32350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132698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163730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284086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2458</v>
      </c>
      <c r="C1471" s="13" t="s">
        <v>653</v>
      </c>
      <c r="D1471" s="13" t="str">
        <f t="shared" ref="D1471:D1534" si="22">IF(ISBLANK(B1471),"OK",IF(A1471-B1471=0,"OK","Error?"))</f>
        <v>Error?</v>
      </c>
    </row>
    <row r="1472" spans="1:4" x14ac:dyDescent="0.2">
      <c r="A1472" s="54">
        <v>1411</v>
      </c>
      <c r="B1472" s="1221">
        <f>'Expenditures 15-22'!K217</f>
        <v>8979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120356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652</v>
      </c>
      <c r="C1476" s="13" t="s">
        <v>653</v>
      </c>
      <c r="D1476" s="13" t="str">
        <f t="shared" si="22"/>
        <v>Error?</v>
      </c>
    </row>
    <row r="1477" spans="1:4" x14ac:dyDescent="0.2">
      <c r="A1477" s="54">
        <v>1416</v>
      </c>
      <c r="B1477" s="1221">
        <f>'Expenditures 15-22'!K228</f>
        <v>2698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1346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4696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3375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3375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1827</v>
      </c>
      <c r="C1487" s="13" t="s">
        <v>653</v>
      </c>
      <c r="D1487" s="13" t="str">
        <f t="shared" si="22"/>
        <v>Error?</v>
      </c>
    </row>
    <row r="1488" spans="1:4" x14ac:dyDescent="0.2">
      <c r="A1488" s="54">
        <v>1427</v>
      </c>
      <c r="B1488" s="1221">
        <f>'Expenditures 15-22'!K251</f>
        <v>1827</v>
      </c>
      <c r="C1488" s="13" t="s">
        <v>653</v>
      </c>
      <c r="D1488" s="13" t="str">
        <f t="shared" si="22"/>
        <v>Error?</v>
      </c>
    </row>
    <row r="1489" spans="1:4" x14ac:dyDescent="0.2">
      <c r="A1489" s="54">
        <v>1428</v>
      </c>
      <c r="B1489" s="1221">
        <f>'Expenditures 15-22'!K253</f>
        <v>21134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21134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4429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50258</v>
      </c>
      <c r="C1495" s="13" t="s">
        <v>653</v>
      </c>
      <c r="D1495" s="13" t="str">
        <f t="shared" si="22"/>
        <v>Error?</v>
      </c>
    </row>
    <row r="1496" spans="1:4" x14ac:dyDescent="0.2">
      <c r="A1496" s="54">
        <v>1435</v>
      </c>
      <c r="B1496" s="1221">
        <f>'Expenditures 15-22'!K261</f>
        <v>45661</v>
      </c>
      <c r="C1496" s="13" t="s">
        <v>653</v>
      </c>
      <c r="D1496" s="13" t="str">
        <f t="shared" si="22"/>
        <v>Error?</v>
      </c>
    </row>
    <row r="1497" spans="1:4" x14ac:dyDescent="0.2">
      <c r="A1497" s="54">
        <v>1436</v>
      </c>
      <c r="B1497" s="1221">
        <f>'Expenditures 15-22'!K262</f>
        <v>32350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132698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163730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284086</v>
      </c>
      <c r="C1517" s="13" t="s">
        <v>653</v>
      </c>
      <c r="D1517" s="13" t="str">
        <f t="shared" si="22"/>
        <v>Error?</v>
      </c>
    </row>
    <row r="1518" spans="1:4" x14ac:dyDescent="0.2">
      <c r="A1518" s="54">
        <v>1457</v>
      </c>
      <c r="B1518" s="1221">
        <f>'Expenditures 15-22'!K289</f>
        <v>9387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17386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17386</v>
      </c>
      <c r="C1535" s="13" t="s">
        <v>653</v>
      </c>
      <c r="D1535" s="13" t="str">
        <f t="shared" ref="D1535:D1598" si="23">IF(ISBLANK(B1535),"OK",IF(A1535-B1535=0,"OK","Error?"))</f>
        <v>Error?</v>
      </c>
    </row>
    <row r="1536" spans="1:4" x14ac:dyDescent="0.2">
      <c r="A1536" s="54">
        <v>1475</v>
      </c>
      <c r="B1536" s="1221">
        <f>'Expenditures 15-22'!E305</f>
        <v>17386</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39301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39301</v>
      </c>
      <c r="C1547" s="13" t="s">
        <v>653</v>
      </c>
      <c r="D1547" s="13" t="str">
        <f t="shared" si="23"/>
        <v>Error?</v>
      </c>
    </row>
    <row r="1548" spans="1:4" x14ac:dyDescent="0.2">
      <c r="A1548" s="54">
        <v>1487</v>
      </c>
      <c r="B1548" s="1221">
        <f>'Expenditures 15-22'!G305</f>
        <v>39301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5194</v>
      </c>
      <c r="C1554" s="13" t="s">
        <v>653</v>
      </c>
      <c r="D1554" s="13" t="str">
        <f t="shared" si="23"/>
        <v>Error?</v>
      </c>
    </row>
    <row r="1555" spans="1:4" x14ac:dyDescent="0.2">
      <c r="A1555" s="54">
        <v>1494</v>
      </c>
      <c r="B1555" s="1221">
        <f>'Expenditures 15-22'!K294</f>
        <v>56687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56687</v>
      </c>
      <c r="C1559" s="13" t="s">
        <v>653</v>
      </c>
      <c r="D1559" s="13" t="str">
        <f t="shared" si="23"/>
        <v>Error?</v>
      </c>
    </row>
    <row r="1560" spans="1:4" x14ac:dyDescent="0.2">
      <c r="A1560" s="54">
        <v>1499</v>
      </c>
      <c r="B1560" s="1221">
        <f>'Expenditures 15-22'!K305</f>
        <v>61881</v>
      </c>
      <c r="C1560" s="13" t="s">
        <v>653</v>
      </c>
      <c r="D1560" s="13" t="str">
        <f t="shared" si="23"/>
        <v>Error?</v>
      </c>
    </row>
    <row r="1561" spans="1:4" x14ac:dyDescent="0.2">
      <c r="A1561" s="54">
        <v>1500</v>
      </c>
      <c r="B1561" s="1221">
        <f>'Expenditures 15-22'!K306</f>
        <v>126102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1366722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1208492</v>
      </c>
      <c r="C1630" s="13" t="s">
        <v>653</v>
      </c>
      <c r="D1630" s="13" t="str">
        <f t="shared" si="24"/>
        <v>Error?</v>
      </c>
    </row>
    <row r="1631" spans="1:4" x14ac:dyDescent="0.2">
      <c r="A1631" s="54">
        <v>1570</v>
      </c>
      <c r="B1631" s="1221">
        <f>'Acct Summary 7-8'!D79</f>
        <v>89550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121</v>
      </c>
      <c r="C1644" s="13" t="s">
        <v>653</v>
      </c>
      <c r="D1644" s="13" t="str">
        <f t="shared" si="24"/>
        <v>Error?</v>
      </c>
    </row>
    <row r="1645" spans="1:4" x14ac:dyDescent="0.2">
      <c r="A1645" s="54">
        <v>1584</v>
      </c>
      <c r="B1645" s="1221">
        <f>'Acct Summary 7-8'!E79</f>
        <v>143489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224157</v>
      </c>
      <c r="C1658" s="13" t="s">
        <v>653</v>
      </c>
      <c r="D1658" s="13" t="str">
        <f t="shared" si="24"/>
        <v>Error?</v>
      </c>
    </row>
    <row r="1659" spans="1:4" x14ac:dyDescent="0.2">
      <c r="A1659" s="54">
        <v>1598</v>
      </c>
      <c r="B1659" s="1221">
        <f>'Acct Summary 7-8'!F79</f>
        <v>296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17014</v>
      </c>
      <c r="C1672" s="13" t="s">
        <v>653</v>
      </c>
      <c r="D1672" s="13" t="str">
        <f t="shared" si="25"/>
        <v>Error?</v>
      </c>
    </row>
    <row r="1673" spans="1:4" x14ac:dyDescent="0.2">
      <c r="A1673" s="54">
        <v>1612</v>
      </c>
      <c r="B1673" s="1221">
        <f>'Acct Summary 7-8'!G79</f>
        <v>202521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211908</v>
      </c>
      <c r="C1686" s="13" t="s">
        <v>653</v>
      </c>
      <c r="D1686" s="13" t="str">
        <f t="shared" si="25"/>
        <v>Error?</v>
      </c>
    </row>
    <row r="1687" spans="1:4" x14ac:dyDescent="0.2">
      <c r="A1687" s="54">
        <v>1626</v>
      </c>
      <c r="B1687" s="1221">
        <f>'Acct Summary 7-8'!H79</f>
        <v>62113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188215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1160068</v>
      </c>
      <c r="C1744" s="13" t="s">
        <v>653</v>
      </c>
      <c r="D1744" s="13" t="str">
        <f t="shared" si="26"/>
        <v>Error?</v>
      </c>
    </row>
    <row r="1745" spans="1:5" x14ac:dyDescent="0.2">
      <c r="A1745" s="54">
        <v>1684</v>
      </c>
      <c r="B1745" s="1221">
        <f>'Tax Sched 24'!B5</f>
        <v>315237</v>
      </c>
      <c r="C1745" s="13" t="s">
        <v>653</v>
      </c>
      <c r="D1745" s="13" t="str">
        <f t="shared" si="26"/>
        <v>Error?</v>
      </c>
    </row>
    <row r="1746" spans="1:5" x14ac:dyDescent="0.2">
      <c r="A1746" s="54">
        <v>1685</v>
      </c>
      <c r="B1746" s="1221">
        <f>'Tax Sched 24'!B6</f>
        <v>379483</v>
      </c>
      <c r="C1746" s="13" t="s">
        <v>653</v>
      </c>
      <c r="D1746" s="13" t="str">
        <f t="shared" si="26"/>
        <v>Error?</v>
      </c>
    </row>
    <row r="1747" spans="1:5" x14ac:dyDescent="0.2">
      <c r="A1747" s="54">
        <v>1686</v>
      </c>
      <c r="B1747" s="1221">
        <f>'Tax Sched 24'!B7</f>
        <v>126094</v>
      </c>
      <c r="C1747" s="13" t="s">
        <v>653</v>
      </c>
      <c r="D1747" s="13" t="str">
        <f t="shared" si="26"/>
        <v>Error?</v>
      </c>
    </row>
    <row r="1748" spans="1:5" x14ac:dyDescent="0.2">
      <c r="A1748" s="54">
        <v>1687</v>
      </c>
      <c r="B1748" s="1221">
        <f>'Tax Sched 24'!B8</f>
        <v>141517</v>
      </c>
      <c r="C1748" s="13" t="s">
        <v>653</v>
      </c>
      <c r="D1748" s="13" t="str">
        <f t="shared" si="26"/>
        <v>Error?</v>
      </c>
    </row>
    <row r="1749" spans="1:5" x14ac:dyDescent="0.2">
      <c r="A1749" s="54">
        <v>1688</v>
      </c>
      <c r="B1749" s="1221">
        <f>'Tax Sched 24'!B10</f>
        <v>31524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199171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25219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2552624</v>
      </c>
      <c r="C1759" s="13" t="s">
        <v>653</v>
      </c>
      <c r="D1759" s="13" t="str">
        <f t="shared" si="26"/>
        <v>Error?</v>
      </c>
    </row>
    <row r="1760" spans="1:5" x14ac:dyDescent="0.2">
      <c r="A1760" s="54">
        <v>1699</v>
      </c>
      <c r="B1760" s="1221">
        <f>'Tax Sched 24'!D4</f>
        <v>1160068</v>
      </c>
      <c r="C1760" s="13" t="s">
        <v>653</v>
      </c>
      <c r="D1760" s="13" t="str">
        <f t="shared" si="26"/>
        <v>Error?</v>
      </c>
    </row>
    <row r="1761" spans="1:5" x14ac:dyDescent="0.2">
      <c r="A1761" s="54">
        <v>1700</v>
      </c>
      <c r="B1761" s="1221">
        <f>'Tax Sched 24'!D5</f>
        <v>315237</v>
      </c>
      <c r="C1761" s="13" t="s">
        <v>653</v>
      </c>
      <c r="D1761" s="13" t="str">
        <f t="shared" si="26"/>
        <v>Error?</v>
      </c>
    </row>
    <row r="1762" spans="1:5" s="79" customFormat="1" x14ac:dyDescent="0.2">
      <c r="A1762" s="54">
        <v>1701</v>
      </c>
      <c r="B1762" s="1221">
        <f>'Tax Sched 24'!D6</f>
        <v>379483</v>
      </c>
      <c r="C1762" s="13" t="s">
        <v>653</v>
      </c>
      <c r="D1762" s="13" t="str">
        <f t="shared" si="26"/>
        <v>Error?</v>
      </c>
      <c r="E1762" s="80"/>
    </row>
    <row r="1763" spans="1:5" x14ac:dyDescent="0.2">
      <c r="A1763" s="54">
        <v>1702</v>
      </c>
      <c r="B1763" s="1221">
        <f>'Tax Sched 24'!D7</f>
        <v>126094</v>
      </c>
      <c r="C1763" s="13" t="s">
        <v>653</v>
      </c>
      <c r="D1763" s="13" t="str">
        <f t="shared" si="26"/>
        <v>Error?</v>
      </c>
    </row>
    <row r="1764" spans="1:5" x14ac:dyDescent="0.2">
      <c r="A1764" s="54">
        <v>1703</v>
      </c>
      <c r="B1764" s="1221">
        <f>'Tax Sched 24'!D8</f>
        <v>141517</v>
      </c>
      <c r="C1764" s="13" t="s">
        <v>653</v>
      </c>
      <c r="D1764" s="13" t="str">
        <f t="shared" si="26"/>
        <v>Error?</v>
      </c>
    </row>
    <row r="1765" spans="1:5" x14ac:dyDescent="0.2">
      <c r="A1765" s="54">
        <v>1704</v>
      </c>
      <c r="B1765" s="1221">
        <f>'Tax Sched 24'!D10</f>
        <v>31524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199171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25219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2552624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1368637</v>
      </c>
      <c r="C1792" s="13" t="s">
        <v>653</v>
      </c>
      <c r="D1792" s="13" t="str">
        <f t="shared" si="27"/>
        <v>Error?</v>
      </c>
    </row>
    <row r="1793" spans="1:4" x14ac:dyDescent="0.2">
      <c r="A1793" s="54">
        <v>1732</v>
      </c>
      <c r="B1793" s="1221">
        <f>'Tax Sched 24'!F5</f>
        <v>371912</v>
      </c>
      <c r="C1793" s="13" t="s">
        <v>653</v>
      </c>
      <c r="D1793" s="13" t="str">
        <f t="shared" si="27"/>
        <v>Error?</v>
      </c>
    </row>
    <row r="1794" spans="1:4" x14ac:dyDescent="0.2">
      <c r="A1794" s="54">
        <v>1733</v>
      </c>
      <c r="B1794" s="1221">
        <f>'Tax Sched 24'!F6</f>
        <v>402149</v>
      </c>
      <c r="C1794" s="13" t="s">
        <v>653</v>
      </c>
      <c r="D1794" s="13" t="str">
        <f t="shared" si="27"/>
        <v>Error?</v>
      </c>
    </row>
    <row r="1795" spans="1:4" x14ac:dyDescent="0.2">
      <c r="A1795" s="54">
        <v>1734</v>
      </c>
      <c r="B1795" s="1221">
        <f>'Tax Sched 24'!F7</f>
        <v>148765</v>
      </c>
      <c r="C1795" s="13" t="s">
        <v>653</v>
      </c>
      <c r="D1795" s="13" t="str">
        <f t="shared" si="27"/>
        <v>Error?</v>
      </c>
    </row>
    <row r="1796" spans="1:4" x14ac:dyDescent="0.2">
      <c r="A1796" s="54">
        <v>1735</v>
      </c>
      <c r="B1796" s="1221">
        <f>'Tax Sched 24'!F8</f>
        <v>150409</v>
      </c>
      <c r="C1796" s="13" t="s">
        <v>653</v>
      </c>
      <c r="D1796" s="13" t="str">
        <f t="shared" si="27"/>
        <v>Error?</v>
      </c>
    </row>
    <row r="1797" spans="1:4" x14ac:dyDescent="0.2">
      <c r="A1797" s="54">
        <v>1736</v>
      </c>
      <c r="B1797" s="1221">
        <f>'Tax Sched 24'!F10</f>
        <v>37191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210569</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29753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1368637</v>
      </c>
      <c r="D1808" s="13" t="str">
        <f t="shared" si="27"/>
        <v>Error?</v>
      </c>
    </row>
    <row r="1809" spans="1:4" x14ac:dyDescent="0.2">
      <c r="A1809" s="54">
        <v>1748</v>
      </c>
      <c r="B1809" s="1221">
        <f>'Tax Sched 24'!E5</f>
        <v>371912</v>
      </c>
      <c r="D1809" s="13" t="str">
        <f t="shared" si="27"/>
        <v>Error?</v>
      </c>
    </row>
    <row r="1810" spans="1:4" x14ac:dyDescent="0.2">
      <c r="A1810" s="54">
        <v>1749</v>
      </c>
      <c r="B1810" s="1221">
        <f>'Tax Sched 24'!E6</f>
        <v>402149</v>
      </c>
      <c r="D1810" s="13" t="str">
        <f t="shared" si="27"/>
        <v>Error?</v>
      </c>
    </row>
    <row r="1811" spans="1:4" x14ac:dyDescent="0.2">
      <c r="A1811" s="54">
        <v>1750</v>
      </c>
      <c r="B1811" s="1221">
        <f>'Tax Sched 24'!E7</f>
        <v>148765</v>
      </c>
      <c r="D1811" s="13" t="str">
        <f t="shared" si="27"/>
        <v>Error?</v>
      </c>
    </row>
    <row r="1812" spans="1:4" x14ac:dyDescent="0.2">
      <c r="A1812" s="54">
        <v>1751</v>
      </c>
      <c r="B1812" s="1221">
        <f>'Tax Sched 24'!E8</f>
        <v>150409</v>
      </c>
      <c r="D1812" s="13" t="str">
        <f t="shared" si="27"/>
        <v>Error?</v>
      </c>
    </row>
    <row r="1813" spans="1:4" x14ac:dyDescent="0.2">
      <c r="A1813" s="54">
        <v>1752</v>
      </c>
      <c r="B1813" s="1221">
        <f>'Tax Sched 24'!E10</f>
        <v>37191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210569</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29753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2906985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1953907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25219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25219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25219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122582</v>
      </c>
      <c r="D2008" s="13" t="str">
        <f t="shared" si="30"/>
        <v>Error?</v>
      </c>
    </row>
    <row r="2009" spans="1:4" x14ac:dyDescent="0.2">
      <c r="A2009" s="54">
        <v>1948</v>
      </c>
      <c r="B2009" s="1221">
        <f>'Cap Outlay Deprec 27'!C8</f>
        <v>9495991</v>
      </c>
      <c r="D2009" s="13" t="str">
        <f t="shared" si="30"/>
        <v>Error?</v>
      </c>
    </row>
    <row r="2010" spans="1:4" x14ac:dyDescent="0.2">
      <c r="A2010" s="54">
        <v>1949</v>
      </c>
      <c r="B2010" s="1221">
        <f>'Cap Outlay Deprec 27'!C10</f>
        <v>547214</v>
      </c>
      <c r="D2010" s="13" t="str">
        <f t="shared" si="30"/>
        <v>Error?</v>
      </c>
    </row>
    <row r="2011" spans="1:4" x14ac:dyDescent="0.2">
      <c r="A2011" s="54">
        <v>1950</v>
      </c>
      <c r="B2011" s="1221">
        <f>'Cap Outlay Deprec 27'!C12</f>
        <v>1101753</v>
      </c>
      <c r="D2011" s="13" t="str">
        <f t="shared" si="30"/>
        <v>Error?</v>
      </c>
    </row>
    <row r="2012" spans="1:4" x14ac:dyDescent="0.2">
      <c r="A2012" s="54">
        <v>1951</v>
      </c>
      <c r="B2012" s="1221">
        <f>'Cap Outlay Deprec 27'!C13</f>
        <v>1630486</v>
      </c>
      <c r="D2012" s="13" t="str">
        <f t="shared" si="30"/>
        <v>Error?</v>
      </c>
    </row>
    <row r="2013" spans="1:4" x14ac:dyDescent="0.2">
      <c r="A2013" s="54">
        <v>1952</v>
      </c>
      <c r="B2013" s="1221">
        <f>'Cap Outlay Deprec 27'!C16</f>
        <v>12898026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109307</v>
      </c>
      <c r="D2016" s="13" t="str">
        <f t="shared" si="30"/>
        <v>Error?</v>
      </c>
    </row>
    <row r="2017" spans="1:4" x14ac:dyDescent="0.2">
      <c r="A2017" s="54">
        <v>1956</v>
      </c>
      <c r="B2017" s="1221">
        <f>'Cap Outlay Deprec 27'!D12</f>
        <v>5614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114921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213318</v>
      </c>
      <c r="D2023" s="13" t="str">
        <f t="shared" si="30"/>
        <v>Error?</v>
      </c>
    </row>
    <row r="2024" spans="1:4" x14ac:dyDescent="0.2">
      <c r="A2024" s="54">
        <v>1963</v>
      </c>
      <c r="B2024" s="1221">
        <f>'Cap Outlay Deprec 27'!E13</f>
        <v>48625</v>
      </c>
      <c r="D2024" s="13" t="str">
        <f t="shared" si="30"/>
        <v>Error?</v>
      </c>
    </row>
    <row r="2025" spans="1:4" x14ac:dyDescent="0.2">
      <c r="A2025" s="54">
        <v>1964</v>
      </c>
      <c r="B2025" s="1221">
        <f>'Cap Outlay Deprec 27'!E16</f>
        <v>261943</v>
      </c>
      <c r="C2025" s="13" t="s">
        <v>653</v>
      </c>
      <c r="D2025" s="13" t="str">
        <f t="shared" si="30"/>
        <v>Error?</v>
      </c>
    </row>
    <row r="2026" spans="1:4" x14ac:dyDescent="0.2">
      <c r="A2026" s="54">
        <v>1965</v>
      </c>
      <c r="B2026" s="1221">
        <f>'Cap Outlay Deprec 27'!F5</f>
        <v>122582</v>
      </c>
      <c r="C2026" s="13" t="s">
        <v>653</v>
      </c>
      <c r="D2026" s="13" t="str">
        <f t="shared" si="30"/>
        <v>Error?</v>
      </c>
    </row>
    <row r="2027" spans="1:4" x14ac:dyDescent="0.2">
      <c r="A2027" s="54">
        <v>1966</v>
      </c>
      <c r="B2027" s="1221">
        <f>'Cap Outlay Deprec 27'!F8</f>
        <v>9495991</v>
      </c>
      <c r="C2027" s="13" t="s">
        <v>653</v>
      </c>
      <c r="D2027" s="13" t="str">
        <f t="shared" si="30"/>
        <v>Error?</v>
      </c>
    </row>
    <row r="2028" spans="1:4" x14ac:dyDescent="0.2">
      <c r="A2028" s="54">
        <v>1967</v>
      </c>
      <c r="B2028" s="1221">
        <f>'Cap Outlay Deprec 27'!F10</f>
        <v>656521</v>
      </c>
      <c r="C2028" s="13" t="s">
        <v>653</v>
      </c>
      <c r="D2028" s="13" t="str">
        <f t="shared" si="30"/>
        <v>Error?</v>
      </c>
    </row>
    <row r="2029" spans="1:4" x14ac:dyDescent="0.2">
      <c r="A2029" s="54">
        <v>1968</v>
      </c>
      <c r="B2029" s="1221">
        <f>'Cap Outlay Deprec 27'!F12</f>
        <v>894049</v>
      </c>
      <c r="C2029" s="13" t="s">
        <v>653</v>
      </c>
      <c r="D2029" s="13" t="str">
        <f t="shared" si="30"/>
        <v>Error?</v>
      </c>
    </row>
    <row r="2030" spans="1:4" x14ac:dyDescent="0.2">
      <c r="A2030" s="54">
        <v>1969</v>
      </c>
      <c r="B2030" s="1221">
        <f>'Cap Outlay Deprec 27'!F13</f>
        <v>1581861</v>
      </c>
      <c r="C2030" s="13" t="s">
        <v>653</v>
      </c>
      <c r="D2030" s="13" t="str">
        <f t="shared" si="30"/>
        <v>Error?</v>
      </c>
    </row>
    <row r="2031" spans="1:4" x14ac:dyDescent="0.2">
      <c r="A2031" s="54">
        <v>1970</v>
      </c>
      <c r="B2031" s="1221">
        <f>'Cap Outlay Deprec 27'!F16</f>
        <v>12751004</v>
      </c>
      <c r="C2031" s="13" t="s">
        <v>653</v>
      </c>
      <c r="D2031" s="13" t="str">
        <f t="shared" si="30"/>
        <v>Error?</v>
      </c>
    </row>
    <row r="2032" spans="1:4" x14ac:dyDescent="0.2">
      <c r="A2032" s="82">
        <v>1971</v>
      </c>
      <c r="D2032" s="13" t="str">
        <f t="shared" si="30"/>
        <v>OK</v>
      </c>
    </row>
    <row r="2033" spans="1:4" x14ac:dyDescent="0.2">
      <c r="A2033" s="54">
        <v>1972</v>
      </c>
      <c r="B2033" s="1221">
        <f>'Cap Outlay Deprec 27'!H8</f>
        <v>4771339</v>
      </c>
      <c r="D2033" s="13" t="str">
        <f t="shared" si="30"/>
        <v>Error?</v>
      </c>
    </row>
    <row r="2034" spans="1:4" x14ac:dyDescent="0.2">
      <c r="A2034" s="54">
        <v>1973</v>
      </c>
      <c r="B2034" s="1221">
        <f>'Cap Outlay Deprec 27'!H10</f>
        <v>88405</v>
      </c>
      <c r="D2034" s="13" t="str">
        <f t="shared" si="30"/>
        <v>Error?</v>
      </c>
    </row>
    <row r="2035" spans="1:4" x14ac:dyDescent="0.2">
      <c r="A2035" s="54">
        <v>1974</v>
      </c>
      <c r="B2035" s="1221">
        <f>'Cap Outlay Deprec 27'!H12</f>
        <v>709565</v>
      </c>
      <c r="D2035" s="13" t="str">
        <f t="shared" si="30"/>
        <v>Error?</v>
      </c>
    </row>
    <row r="2036" spans="1:4" x14ac:dyDescent="0.2">
      <c r="A2036" s="54">
        <v>1975</v>
      </c>
      <c r="B2036" s="1221">
        <f>'Cap Outlay Deprec 27'!H13</f>
        <v>1424267</v>
      </c>
      <c r="D2036" s="13" t="str">
        <f t="shared" si="30"/>
        <v>Error?</v>
      </c>
    </row>
    <row r="2037" spans="1:4" x14ac:dyDescent="0.2">
      <c r="A2037" s="54">
        <v>1976</v>
      </c>
      <c r="B2037" s="1221">
        <f>'Cap Outlay Deprec 27'!H16</f>
        <v>6993576</v>
      </c>
      <c r="C2037" s="13" t="s">
        <v>653</v>
      </c>
      <c r="D2037" s="13" t="str">
        <f t="shared" si="30"/>
        <v>Error?</v>
      </c>
    </row>
    <row r="2038" spans="1:4" x14ac:dyDescent="0.2">
      <c r="A2038" s="82">
        <v>1977</v>
      </c>
      <c r="D2038" s="13" t="str">
        <f t="shared" si="30"/>
        <v>OK</v>
      </c>
    </row>
    <row r="2039" spans="1:4" x14ac:dyDescent="0.2">
      <c r="A2039" s="54">
        <v>1978</v>
      </c>
      <c r="B2039" s="1221">
        <f>'Cap Outlay Deprec 27'!I8</f>
        <v>189916</v>
      </c>
      <c r="D2039" s="13" t="str">
        <f t="shared" si="30"/>
        <v>Error?</v>
      </c>
    </row>
    <row r="2040" spans="1:4" x14ac:dyDescent="0.2">
      <c r="A2040" s="54">
        <v>1979</v>
      </c>
      <c r="B2040" s="1221">
        <f>'Cap Outlay Deprec 27'!I10</f>
        <v>11671</v>
      </c>
      <c r="D2040" s="13" t="str">
        <f t="shared" si="30"/>
        <v>Error?</v>
      </c>
    </row>
    <row r="2041" spans="1:4" x14ac:dyDescent="0.2">
      <c r="A2041" s="54">
        <v>1980</v>
      </c>
      <c r="B2041" s="1221">
        <f>'Cap Outlay Deprec 27'!I12</f>
        <v>110356</v>
      </c>
      <c r="D2041" s="13" t="str">
        <f t="shared" si="30"/>
        <v>Error?</v>
      </c>
    </row>
    <row r="2042" spans="1:4" x14ac:dyDescent="0.2">
      <c r="A2042" s="54">
        <v>1981</v>
      </c>
      <c r="B2042" s="1221">
        <f>'Cap Outlay Deprec 27'!I13</f>
        <v>71522</v>
      </c>
      <c r="D2042" s="13" t="str">
        <f t="shared" si="30"/>
        <v>Error?</v>
      </c>
    </row>
    <row r="2043" spans="1:4" x14ac:dyDescent="0.2">
      <c r="A2043" s="54">
        <v>1982</v>
      </c>
      <c r="B2043" s="1221">
        <f>'Cap Outlay Deprec 27'!I16</f>
        <v>383465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213318</v>
      </c>
      <c r="D2047" s="13" t="str">
        <f t="shared" ref="D2047:D2110" si="31">IF(ISBLANK(B2047),"OK",IF(A2047-B2047=0,"OK","Error?"))</f>
        <v>Error?</v>
      </c>
    </row>
    <row r="2048" spans="1:4" x14ac:dyDescent="0.2">
      <c r="A2048" s="54">
        <v>1987</v>
      </c>
      <c r="B2048" s="1221">
        <f>'Cap Outlay Deprec 27'!J13</f>
        <v>38900</v>
      </c>
      <c r="D2048" s="13" t="str">
        <f t="shared" si="31"/>
        <v>Error?</v>
      </c>
    </row>
    <row r="2049" spans="1:4" x14ac:dyDescent="0.2">
      <c r="A2049" s="54">
        <v>1988</v>
      </c>
      <c r="B2049" s="1221">
        <f>'Cap Outlay Deprec 27'!J16</f>
        <v>252218</v>
      </c>
      <c r="C2049" s="13" t="s">
        <v>653</v>
      </c>
      <c r="D2049" s="13" t="str">
        <f t="shared" si="31"/>
        <v>Error?</v>
      </c>
    </row>
    <row r="2050" spans="1:4" x14ac:dyDescent="0.2">
      <c r="A2050" s="82">
        <v>1989</v>
      </c>
      <c r="D2050" s="13" t="str">
        <f t="shared" si="31"/>
        <v>OK</v>
      </c>
    </row>
    <row r="2051" spans="1:4" x14ac:dyDescent="0.2">
      <c r="A2051" s="54">
        <v>1990</v>
      </c>
      <c r="B2051" s="1221">
        <f>'Cap Outlay Deprec 27'!K8</f>
        <v>4961255</v>
      </c>
      <c r="C2051" s="13" t="s">
        <v>653</v>
      </c>
      <c r="D2051" s="13" t="str">
        <f t="shared" si="31"/>
        <v>Error?</v>
      </c>
    </row>
    <row r="2052" spans="1:4" x14ac:dyDescent="0.2">
      <c r="A2052" s="54">
        <v>1991</v>
      </c>
      <c r="B2052" s="1221">
        <f>'Cap Outlay Deprec 27'!K10</f>
        <v>100076</v>
      </c>
      <c r="C2052" s="13" t="s">
        <v>653</v>
      </c>
      <c r="D2052" s="13" t="str">
        <f t="shared" si="31"/>
        <v>Error?</v>
      </c>
    </row>
    <row r="2053" spans="1:4" x14ac:dyDescent="0.2">
      <c r="A2053" s="54">
        <v>1992</v>
      </c>
      <c r="B2053" s="1221">
        <f>'Cap Outlay Deprec 27'!K12</f>
        <v>606603</v>
      </c>
      <c r="C2053" s="13" t="s">
        <v>653</v>
      </c>
      <c r="D2053" s="13" t="str">
        <f t="shared" si="31"/>
        <v>Error?</v>
      </c>
    </row>
    <row r="2054" spans="1:4" x14ac:dyDescent="0.2">
      <c r="A2054" s="54">
        <v>1993</v>
      </c>
      <c r="B2054" s="1221">
        <f>'Cap Outlay Deprec 27'!K13</f>
        <v>1456889</v>
      </c>
      <c r="C2054" s="13" t="s">
        <v>653</v>
      </c>
      <c r="D2054" s="13" t="str">
        <f t="shared" si="31"/>
        <v>Error?</v>
      </c>
    </row>
    <row r="2055" spans="1:4" x14ac:dyDescent="0.2">
      <c r="A2055" s="54">
        <v>1994</v>
      </c>
      <c r="B2055" s="1221">
        <f>'Cap Outlay Deprec 27'!K16</f>
        <v>7124823</v>
      </c>
      <c r="C2055" s="13" t="s">
        <v>653</v>
      </c>
      <c r="D2055" s="13" t="str">
        <f t="shared" si="31"/>
        <v>Error?</v>
      </c>
    </row>
    <row r="2056" spans="1:4" x14ac:dyDescent="0.2">
      <c r="A2056" s="54">
        <v>1995</v>
      </c>
      <c r="B2056" s="1221">
        <f>'Cap Outlay Deprec 27'!L5</f>
        <v>122582</v>
      </c>
      <c r="C2056" s="13" t="s">
        <v>653</v>
      </c>
      <c r="D2056" s="13" t="str">
        <f t="shared" si="31"/>
        <v>Error?</v>
      </c>
    </row>
    <row r="2057" spans="1:4" x14ac:dyDescent="0.2">
      <c r="A2057" s="54">
        <v>1996</v>
      </c>
      <c r="B2057" s="1221">
        <f>'Cap Outlay Deprec 27'!L8</f>
        <v>4534736</v>
      </c>
      <c r="C2057" s="13" t="s">
        <v>653</v>
      </c>
      <c r="D2057" s="13" t="str">
        <f t="shared" si="31"/>
        <v>Error?</v>
      </c>
    </row>
    <row r="2058" spans="1:4" x14ac:dyDescent="0.2">
      <c r="A2058" s="54">
        <v>1997</v>
      </c>
      <c r="B2058" s="1221">
        <f>'Cap Outlay Deprec 27'!L10</f>
        <v>556445</v>
      </c>
      <c r="C2058" s="13" t="s">
        <v>653</v>
      </c>
      <c r="D2058" s="13" t="str">
        <f t="shared" si="31"/>
        <v>Error?</v>
      </c>
    </row>
    <row r="2059" spans="1:4" x14ac:dyDescent="0.2">
      <c r="A2059" s="54">
        <v>1998</v>
      </c>
      <c r="B2059" s="1221">
        <f>'Cap Outlay Deprec 27'!L12</f>
        <v>287446</v>
      </c>
      <c r="C2059" s="13" t="s">
        <v>653</v>
      </c>
      <c r="D2059" s="13" t="str">
        <f t="shared" si="31"/>
        <v>Error?</v>
      </c>
    </row>
    <row r="2060" spans="1:4" x14ac:dyDescent="0.2">
      <c r="A2060" s="54">
        <v>1999</v>
      </c>
      <c r="B2060" s="1221">
        <f>'Cap Outlay Deprec 27'!L13</f>
        <v>124972</v>
      </c>
      <c r="C2060" s="13" t="s">
        <v>653</v>
      </c>
      <c r="D2060" s="13" t="str">
        <f t="shared" si="31"/>
        <v>Error?</v>
      </c>
    </row>
    <row r="2061" spans="1:4" x14ac:dyDescent="0.2">
      <c r="A2061" s="54">
        <v>2000</v>
      </c>
      <c r="B2061" s="1221">
        <f>'Cap Outlay Deprec 27'!L16</f>
        <v>5626181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23365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284457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5194</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15899</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158198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193254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1576073</v>
      </c>
      <c r="C2551" s="13" t="s">
        <v>653</v>
      </c>
      <c r="D2551" s="13" t="str">
        <f t="shared" si="38"/>
        <v>Error?</v>
      </c>
    </row>
    <row r="2552" spans="1:4" x14ac:dyDescent="0.2">
      <c r="A2552" s="82">
        <v>2491</v>
      </c>
      <c r="D2552" s="13" t="str">
        <f t="shared" si="38"/>
        <v>OK</v>
      </c>
    </row>
    <row r="2553" spans="1:4" x14ac:dyDescent="0.2">
      <c r="A2553" s="54">
        <v>2492</v>
      </c>
      <c r="B2553" s="1221">
        <f>'Acct Summary 7-8'!C6</f>
        <v>3810132</v>
      </c>
      <c r="C2553" s="13" t="s">
        <v>653</v>
      </c>
      <c r="D2553" s="13" t="str">
        <f t="shared" si="38"/>
        <v>Error?</v>
      </c>
    </row>
    <row r="2554" spans="1:4" x14ac:dyDescent="0.2">
      <c r="A2554" s="54">
        <v>2493</v>
      </c>
      <c r="B2554" s="1221">
        <f>'Acct Summary 7-8'!C7</f>
        <v>477290</v>
      </c>
      <c r="C2554" s="13" t="s">
        <v>653</v>
      </c>
      <c r="D2554" s="13" t="str">
        <f t="shared" si="38"/>
        <v>Error?</v>
      </c>
    </row>
    <row r="2555" spans="1:4" x14ac:dyDescent="0.2">
      <c r="A2555" s="54">
        <v>2494</v>
      </c>
      <c r="B2555" s="1221">
        <f>'Acct Summary 7-8'!C8</f>
        <v>5863495</v>
      </c>
      <c r="C2555" s="13" t="s">
        <v>653</v>
      </c>
      <c r="D2555" s="13" t="str">
        <f t="shared" si="38"/>
        <v>Error?</v>
      </c>
    </row>
    <row r="2556" spans="1:4" x14ac:dyDescent="0.2">
      <c r="A2556" s="54">
        <v>2495</v>
      </c>
      <c r="B2556" s="1221">
        <f>'Acct Summary 7-8'!C12</f>
        <v>4441319</v>
      </c>
      <c r="C2556" s="13" t="s">
        <v>653</v>
      </c>
      <c r="D2556" s="13" t="str">
        <f t="shared" si="38"/>
        <v>Error?</v>
      </c>
    </row>
    <row r="2557" spans="1:4" x14ac:dyDescent="0.2">
      <c r="A2557" s="54">
        <v>2496</v>
      </c>
      <c r="B2557" s="1221">
        <f>'Acct Summary 7-8'!C13</f>
        <v>1311848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284457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6037624</v>
      </c>
      <c r="C2561" s="13" t="s">
        <v>653</v>
      </c>
      <c r="D2561" s="13" t="str">
        <f t="shared" si="39"/>
        <v>Error?</v>
      </c>
    </row>
    <row r="2562" spans="1:4" x14ac:dyDescent="0.2">
      <c r="A2562" s="54">
        <v>2501</v>
      </c>
      <c r="B2562" s="1221">
        <f>'Acct Summary 7-8'!C20</f>
        <v>-174129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470391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470391</v>
      </c>
      <c r="C2568" s="13" t="s">
        <v>653</v>
      </c>
      <c r="D2568" s="13" t="str">
        <f t="shared" si="39"/>
        <v>Error?</v>
      </c>
    </row>
    <row r="2569" spans="1:4" x14ac:dyDescent="0.2">
      <c r="A2569" s="54">
        <v>2508</v>
      </c>
      <c r="B2569" s="1221">
        <f>'Acct Summary 7-8'!D13</f>
        <v>561320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561320</v>
      </c>
      <c r="C2573" s="13" t="s">
        <v>653</v>
      </c>
      <c r="D2573" s="13" t="str">
        <f t="shared" si="39"/>
        <v>Error?</v>
      </c>
    </row>
    <row r="2574" spans="1:4" x14ac:dyDescent="0.2">
      <c r="A2574" s="54">
        <v>2513</v>
      </c>
      <c r="B2574" s="1221">
        <f>'Acct Summary 7-8'!D20</f>
        <v>-90929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149127</v>
      </c>
      <c r="C2591" s="13" t="s">
        <v>653</v>
      </c>
      <c r="D2591" s="13" t="str">
        <f t="shared" si="39"/>
        <v>Error?</v>
      </c>
    </row>
    <row r="2592" spans="1:4" x14ac:dyDescent="0.2">
      <c r="A2592" s="82">
        <v>2531</v>
      </c>
      <c r="D2592" s="13" t="str">
        <f t="shared" si="39"/>
        <v>OK</v>
      </c>
    </row>
    <row r="2593" spans="1:4" x14ac:dyDescent="0.2">
      <c r="A2593" s="54">
        <v>2532</v>
      </c>
      <c r="B2593" s="1221">
        <f>'Acct Summary 7-8'!F6</f>
        <v>348836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497963</v>
      </c>
      <c r="C2595" s="13" t="s">
        <v>653</v>
      </c>
      <c r="D2595" s="13" t="str">
        <f t="shared" si="39"/>
        <v>Error?</v>
      </c>
    </row>
    <row r="2596" spans="1:4" x14ac:dyDescent="0.2">
      <c r="A2596" s="54">
        <v>2535</v>
      </c>
      <c r="B2596" s="1221">
        <f>'Acct Summary 7-8'!F13</f>
        <v>481245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481245</v>
      </c>
      <c r="C2600" s="13" t="s">
        <v>653</v>
      </c>
      <c r="D2600" s="13" t="str">
        <f t="shared" si="39"/>
        <v>Error?</v>
      </c>
    </row>
    <row r="2601" spans="1:4" x14ac:dyDescent="0.2">
      <c r="A2601" s="54">
        <v>2540</v>
      </c>
      <c r="B2601" s="1221">
        <f>'Acct Summary 7-8'!F20</f>
        <v>16718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293473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293473</v>
      </c>
      <c r="C2606" s="13" t="s">
        <v>653</v>
      </c>
      <c r="D2606" s="13" t="str">
        <f t="shared" si="39"/>
        <v>Error?</v>
      </c>
    </row>
    <row r="2607" spans="1:4" x14ac:dyDescent="0.2">
      <c r="A2607" s="54">
        <v>2546</v>
      </c>
      <c r="B2607" s="1221">
        <f>'Acct Summary 7-8'!G12</f>
        <v>120356</v>
      </c>
      <c r="C2607" s="13" t="s">
        <v>653</v>
      </c>
      <c r="D2607" s="13" t="str">
        <f t="shared" si="39"/>
        <v>Error?</v>
      </c>
    </row>
    <row r="2608" spans="1:4" x14ac:dyDescent="0.2">
      <c r="A2608" s="54">
        <v>2547</v>
      </c>
      <c r="B2608" s="1221">
        <f>'Acct Summary 7-8'!G13</f>
        <v>163730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284086</v>
      </c>
      <c r="C2612" s="13" t="s">
        <v>653</v>
      </c>
      <c r="D2612" s="13" t="str">
        <f t="shared" si="39"/>
        <v>Error?</v>
      </c>
    </row>
    <row r="2613" spans="1:4" x14ac:dyDescent="0.2">
      <c r="A2613" s="54">
        <v>2552</v>
      </c>
      <c r="B2613" s="1221">
        <f>'Acct Summary 7-8'!G20</f>
        <v>9387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383642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383642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302974</v>
      </c>
      <c r="C2634" s="13" t="s">
        <v>653</v>
      </c>
      <c r="D2634" s="13" t="str">
        <f t="shared" si="40"/>
        <v>Error?</v>
      </c>
    </row>
    <row r="2635" spans="1:4" x14ac:dyDescent="0.2">
      <c r="A2635" s="54">
        <v>2574</v>
      </c>
      <c r="B2635" s="1221">
        <f>'Acct Summary 7-8'!E17</f>
        <v>302974</v>
      </c>
      <c r="C2635" s="13" t="s">
        <v>653</v>
      </c>
      <c r="D2635" s="13" t="str">
        <f t="shared" si="40"/>
        <v>Error?</v>
      </c>
    </row>
    <row r="2636" spans="1:4" x14ac:dyDescent="0.2">
      <c r="A2636" s="54">
        <v>2575</v>
      </c>
      <c r="B2636" s="1221">
        <f>'Acct Summary 7-8'!E20</f>
        <v>80668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187983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187983</v>
      </c>
      <c r="C2658" s="13" t="s">
        <v>653</v>
      </c>
      <c r="D2658" s="13" t="str">
        <f t="shared" si="40"/>
        <v>Error?</v>
      </c>
    </row>
    <row r="2659" spans="1:4" x14ac:dyDescent="0.2">
      <c r="A2659" s="54">
        <v>2598</v>
      </c>
      <c r="B2659" s="1221">
        <f>'Acct Summary 7-8'!H13</f>
        <v>56687</v>
      </c>
      <c r="C2659" s="13" t="s">
        <v>653</v>
      </c>
      <c r="D2659" s="13" t="str">
        <f t="shared" si="40"/>
        <v>Error?</v>
      </c>
    </row>
    <row r="2660" spans="1:4" x14ac:dyDescent="0.2">
      <c r="A2660" s="54">
        <v>2599</v>
      </c>
      <c r="B2660" s="1221">
        <f>'Acct Summary 7-8'!H15</f>
        <v>5194</v>
      </c>
      <c r="C2660" s="13" t="s">
        <v>653</v>
      </c>
      <c r="D2660" s="13" t="str">
        <f t="shared" si="40"/>
        <v>Error?</v>
      </c>
    </row>
    <row r="2661" spans="1:4" x14ac:dyDescent="0.2">
      <c r="A2661" s="54">
        <v>2600</v>
      </c>
      <c r="B2661" s="1221">
        <f>'Acct Summary 7-8'!H17</f>
        <v>61881</v>
      </c>
      <c r="C2661" s="13" t="s">
        <v>653</v>
      </c>
      <c r="D2661" s="13" t="str">
        <f t="shared" si="40"/>
        <v>Error?</v>
      </c>
    </row>
    <row r="2662" spans="1:4" x14ac:dyDescent="0.2">
      <c r="A2662" s="54">
        <v>2601</v>
      </c>
      <c r="B2662" s="1221">
        <f>'Acct Summary 7-8'!H20</f>
        <v>126102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261092</v>
      </c>
      <c r="C2789" s="13" t="s">
        <v>653</v>
      </c>
      <c r="D2789" s="13" t="str">
        <f t="shared" si="42"/>
        <v>Error?</v>
      </c>
    </row>
    <row r="2790" spans="1:4" x14ac:dyDescent="0.2">
      <c r="A2790" s="54">
        <v>2729</v>
      </c>
      <c r="B2790" s="1221">
        <f>'Expenditures 15-22'!E102</f>
        <v>261092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955849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955849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235052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955849</v>
      </c>
      <c r="D2912" s="13" t="str">
        <f t="shared" si="44"/>
        <v>Error?</v>
      </c>
    </row>
    <row r="2913" spans="1:4" x14ac:dyDescent="0.2">
      <c r="A2913" s="54">
        <v>2852</v>
      </c>
      <c r="B2913" s="1221">
        <f>'Assets-Liab 5-6'!I41</f>
        <v>955849</v>
      </c>
      <c r="C2913" s="13" t="s">
        <v>653</v>
      </c>
      <c r="D2913" s="13" t="str">
        <f t="shared" si="44"/>
        <v>Error?</v>
      </c>
    </row>
    <row r="2914" spans="1:4" x14ac:dyDescent="0.2">
      <c r="A2914" s="54">
        <v>2853</v>
      </c>
      <c r="B2914" s="1221">
        <f>'Assets-Liab 5-6'!L33</f>
        <v>235052</v>
      </c>
      <c r="D2914" s="13" t="str">
        <f t="shared" si="44"/>
        <v>Error?</v>
      </c>
    </row>
    <row r="2915" spans="1:4" x14ac:dyDescent="0.2">
      <c r="A2915" s="82">
        <v>2854</v>
      </c>
      <c r="D2915" s="13" t="str">
        <f t="shared" si="44"/>
        <v>OK</v>
      </c>
    </row>
    <row r="2916" spans="1:4" x14ac:dyDescent="0.2">
      <c r="A2916" s="54">
        <v>2855</v>
      </c>
      <c r="B2916" s="1221">
        <f>'Assets-Liab 5-6'!L34</f>
        <v>235052</v>
      </c>
      <c r="C2916" s="13" t="s">
        <v>653</v>
      </c>
      <c r="D2916" s="13" t="str">
        <f t="shared" si="44"/>
        <v>Error?</v>
      </c>
    </row>
    <row r="2917" spans="1:4" x14ac:dyDescent="0.2">
      <c r="A2917" s="54">
        <v>2856</v>
      </c>
      <c r="B2917" s="1221">
        <f>'Assets-Liab 5-6'!L41</f>
        <v>235052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261092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23365</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261092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23365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115496</v>
      </c>
      <c r="D3055" s="13" t="str">
        <f t="shared" si="46"/>
        <v>Error?</v>
      </c>
    </row>
    <row r="3056" spans="1:4" x14ac:dyDescent="0.2">
      <c r="A3056" s="54">
        <v>2995</v>
      </c>
      <c r="B3056" s="1221">
        <f>'Expenditures 15-22'!D10</f>
        <v>22350</v>
      </c>
      <c r="D3056" s="13" t="str">
        <f t="shared" si="46"/>
        <v>Error?</v>
      </c>
    </row>
    <row r="3057" spans="1:4" x14ac:dyDescent="0.2">
      <c r="A3057" s="54">
        <v>2996</v>
      </c>
      <c r="B3057" s="1221">
        <f>'Expenditures 15-22'!E10</f>
        <v>1655</v>
      </c>
      <c r="D3057" s="13" t="str">
        <f t="shared" si="46"/>
        <v>Error?</v>
      </c>
    </row>
    <row r="3058" spans="1:4" x14ac:dyDescent="0.2">
      <c r="A3058" s="54">
        <v>2997</v>
      </c>
      <c r="B3058" s="1221">
        <f>'Expenditures 15-22'!F10</f>
        <v>14178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153679</v>
      </c>
      <c r="C3062" s="13" t="s">
        <v>653</v>
      </c>
      <c r="D3062" s="13" t="str">
        <f t="shared" si="46"/>
        <v>Error?</v>
      </c>
    </row>
    <row r="3063" spans="1:4" x14ac:dyDescent="0.2">
      <c r="A3063" s="82">
        <v>3002</v>
      </c>
      <c r="D3063" s="13" t="str">
        <f t="shared" si="46"/>
        <v>OK</v>
      </c>
    </row>
    <row r="3064" spans="1:4" x14ac:dyDescent="0.2">
      <c r="A3064" s="54">
        <v>3003</v>
      </c>
      <c r="B3064" s="1221">
        <f>'Expenditures 15-22'!D213</f>
        <v>6886</v>
      </c>
      <c r="D3064" s="13" t="str">
        <f t="shared" si="46"/>
        <v>Error?</v>
      </c>
    </row>
    <row r="3065" spans="1:4" x14ac:dyDescent="0.2">
      <c r="A3065" s="54">
        <v>3004</v>
      </c>
      <c r="B3065" s="1221">
        <f>'Expenditures 15-22'!K213</f>
        <v>6886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34896</v>
      </c>
      <c r="C3225" s="13" t="s">
        <v>653</v>
      </c>
      <c r="D3225" s="13" t="str">
        <f t="shared" si="49"/>
        <v>Error?</v>
      </c>
    </row>
    <row r="3226" spans="1:4" x14ac:dyDescent="0.2">
      <c r="A3226" s="54">
        <v>3165</v>
      </c>
      <c r="B3226" s="1221">
        <f>'Acct Summary 7-8'!I8</f>
        <v>34896</v>
      </c>
      <c r="C3226" s="13" t="s">
        <v>653</v>
      </c>
      <c r="D3226" s="13" t="str">
        <f t="shared" si="49"/>
        <v>Error?</v>
      </c>
    </row>
    <row r="3227" spans="1:4" x14ac:dyDescent="0.2">
      <c r="A3227" s="54">
        <v>3166</v>
      </c>
      <c r="B3227" s="1221">
        <f>'Acct Summary 7-8'!I20</f>
        <v>34896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15899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15899</v>
      </c>
      <c r="C3232" s="13" t="s">
        <v>653</v>
      </c>
      <c r="D3232" s="13" t="str">
        <f t="shared" si="49"/>
        <v>Error?</v>
      </c>
    </row>
    <row r="3233" spans="1:4" x14ac:dyDescent="0.2">
      <c r="A3233" s="54">
        <v>3172</v>
      </c>
      <c r="B3233" s="1221">
        <f>'Acct Summary 7-8'!C78</f>
        <v>-158230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1500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1500</v>
      </c>
      <c r="C3238" s="13" t="s">
        <v>653</v>
      </c>
      <c r="D3238" s="13" t="str">
        <f t="shared" si="49"/>
        <v>Error?</v>
      </c>
    </row>
    <row r="3239" spans="1:4" x14ac:dyDescent="0.2">
      <c r="A3239" s="54">
        <v>3178</v>
      </c>
      <c r="B3239" s="1221">
        <f>'Acct Summary 7-8'!D78</f>
        <v>-89429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16718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9387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80668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126102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15899</v>
      </c>
      <c r="C3318" s="13" t="s">
        <v>653</v>
      </c>
      <c r="D3318" s="13" t="str">
        <f t="shared" si="50"/>
        <v>Error?</v>
      </c>
    </row>
    <row r="3319" spans="1:4" x14ac:dyDescent="0.2">
      <c r="A3319" s="54">
        <v>3258</v>
      </c>
      <c r="B3319" s="1221">
        <f>'Acct Summary 7-8'!I77</f>
        <v>-15899</v>
      </c>
      <c r="C3319" s="13" t="s">
        <v>653</v>
      </c>
      <c r="D3319" s="13" t="str">
        <f t="shared" si="50"/>
        <v>Error?</v>
      </c>
    </row>
    <row r="3320" spans="1:4" x14ac:dyDescent="0.2">
      <c r="A3320" s="54">
        <v>3259</v>
      </c>
      <c r="B3320" s="1221">
        <f>'Acct Summary 7-8'!I78</f>
        <v>18997</v>
      </c>
      <c r="C3320" s="13" t="s">
        <v>653</v>
      </c>
      <c r="D3320" s="13" t="str">
        <f t="shared" si="50"/>
        <v>Error?</v>
      </c>
    </row>
    <row r="3321" spans="1:4" x14ac:dyDescent="0.2">
      <c r="A3321" s="54">
        <v>3260</v>
      </c>
      <c r="B3321" s="1221">
        <f>'Acct Summary 7-8'!I79</f>
        <v>936852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955849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616464</v>
      </c>
      <c r="D3366" s="13" t="str">
        <f t="shared" si="51"/>
        <v>Error?</v>
      </c>
    </row>
    <row r="3367" spans="1:4" x14ac:dyDescent="0.2">
      <c r="A3367" s="54">
        <v>3306</v>
      </c>
      <c r="B3367" s="1221">
        <f>'Expenditures 15-22'!C19</f>
        <v>39088</v>
      </c>
      <c r="D3367" s="13" t="str">
        <f t="shared" si="51"/>
        <v>Error?</v>
      </c>
    </row>
    <row r="3368" spans="1:4" x14ac:dyDescent="0.2">
      <c r="A3368" s="54">
        <v>3307</v>
      </c>
      <c r="B3368" s="1221">
        <f>'Expenditures 15-22'!D8</f>
        <v>148201</v>
      </c>
      <c r="D3368" s="13" t="str">
        <f t="shared" si="51"/>
        <v>Error?</v>
      </c>
    </row>
    <row r="3369" spans="1:4" x14ac:dyDescent="0.2">
      <c r="A3369" s="54">
        <v>3308</v>
      </c>
      <c r="B3369" s="1221">
        <f>'Expenditures 15-22'!D19</f>
        <v>5732</v>
      </c>
      <c r="D3369" s="13" t="str">
        <f t="shared" si="51"/>
        <v>Error?</v>
      </c>
    </row>
    <row r="3370" spans="1:4" x14ac:dyDescent="0.2">
      <c r="A3370" s="54">
        <v>3309</v>
      </c>
      <c r="B3370" s="1221">
        <f>'Expenditures 15-22'!E8</f>
        <v>8977</v>
      </c>
      <c r="D3370" s="13" t="str">
        <f t="shared" si="51"/>
        <v>Error?</v>
      </c>
    </row>
    <row r="3371" spans="1:4" x14ac:dyDescent="0.2">
      <c r="A3371" s="54">
        <v>3310</v>
      </c>
      <c r="B3371" s="1221">
        <f>'Expenditures 15-22'!E19</f>
        <v>2443</v>
      </c>
      <c r="D3371" s="13" t="str">
        <f t="shared" si="51"/>
        <v>Error?</v>
      </c>
    </row>
    <row r="3372" spans="1:4" x14ac:dyDescent="0.2">
      <c r="A3372" s="54">
        <v>3311</v>
      </c>
      <c r="B3372" s="1221">
        <f>'Expenditures 15-22'!F8</f>
        <v>11854</v>
      </c>
      <c r="D3372" s="13" t="str">
        <f t="shared" si="51"/>
        <v>Error?</v>
      </c>
    </row>
    <row r="3373" spans="1:4" x14ac:dyDescent="0.2">
      <c r="A3373" s="54">
        <v>3312</v>
      </c>
      <c r="B3373" s="1221">
        <f>'Expenditures 15-22'!F19</f>
        <v>513</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785496</v>
      </c>
      <c r="C3380" s="13" t="s">
        <v>653</v>
      </c>
      <c r="D3380" s="13" t="str">
        <f t="shared" si="51"/>
        <v>Error?</v>
      </c>
    </row>
    <row r="3381" spans="1:4" x14ac:dyDescent="0.2">
      <c r="A3381" s="54">
        <v>3320</v>
      </c>
      <c r="B3381" s="1221">
        <f>'Expenditures 15-22'!K19</f>
        <v>47776</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47084</v>
      </c>
      <c r="D3387" s="13" t="str">
        <f t="shared" si="51"/>
        <v>Error?</v>
      </c>
    </row>
    <row r="3388" spans="1:4" x14ac:dyDescent="0.2">
      <c r="A3388" s="54">
        <v>3327</v>
      </c>
      <c r="B3388" s="1221">
        <f>'Expenditures 15-22'!D211</f>
        <v>42641</v>
      </c>
      <c r="D3388" s="13" t="str">
        <f t="shared" si="51"/>
        <v>Error?</v>
      </c>
    </row>
    <row r="3389" spans="1:4" x14ac:dyDescent="0.2">
      <c r="A3389" s="54">
        <v>3328</v>
      </c>
      <c r="B3389" s="1221">
        <f>'Expenditures 15-22'!D222</f>
        <v>6224</v>
      </c>
      <c r="D3389" s="13" t="str">
        <f t="shared" si="51"/>
        <v>Error?</v>
      </c>
    </row>
    <row r="3390" spans="1:4" x14ac:dyDescent="0.2">
      <c r="A3390" s="54">
        <v>3329</v>
      </c>
      <c r="B3390" s="1221">
        <f>'Expenditures 15-22'!K209</f>
        <v>47084</v>
      </c>
      <c r="C3390" s="13" t="s">
        <v>653</v>
      </c>
      <c r="D3390" s="13" t="str">
        <f t="shared" si="51"/>
        <v>Error?</v>
      </c>
    </row>
    <row r="3391" spans="1:4" x14ac:dyDescent="0.2">
      <c r="A3391" s="54">
        <v>3330</v>
      </c>
      <c r="B3391" s="1221">
        <f>'Expenditures 15-22'!K211</f>
        <v>42641</v>
      </c>
      <c r="C3391" s="13" t="s">
        <v>653</v>
      </c>
      <c r="D3391" s="13" t="str">
        <f t="shared" ref="D3391:D3454" si="52">IF(ISBLANK(B3391),"OK",IF(A3391-B3391=0,"OK","Error?"))</f>
        <v>Error?</v>
      </c>
    </row>
    <row r="3392" spans="1:4" x14ac:dyDescent="0.2">
      <c r="A3392" s="54">
        <v>3331</v>
      </c>
      <c r="B3392" s="1221">
        <f>'Expenditures 15-22'!K222</f>
        <v>6224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206383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655</v>
      </c>
      <c r="D3417" s="13" t="str">
        <f t="shared" si="52"/>
        <v>Error?</v>
      </c>
    </row>
    <row r="3418" spans="1:4" x14ac:dyDescent="0.2">
      <c r="A3418" s="82">
        <v>3357</v>
      </c>
      <c r="D3418" s="13" t="str">
        <f t="shared" si="52"/>
        <v>OK</v>
      </c>
    </row>
    <row r="3419" spans="1:4" x14ac:dyDescent="0.2">
      <c r="A3419" s="54">
        <v>3358</v>
      </c>
      <c r="B3419" s="1221">
        <f>'Assets-Liab 5-6'!F4</f>
        <v>17014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78780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235052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142789</v>
      </c>
      <c r="C3446" s="13" t="s">
        <v>653</v>
      </c>
      <c r="D3446" s="13" t="str">
        <f t="shared" si="52"/>
        <v>Error?</v>
      </c>
    </row>
    <row r="3447" spans="1:4" x14ac:dyDescent="0.2">
      <c r="A3447" s="54">
        <v>3386</v>
      </c>
      <c r="B3447" s="1221">
        <f>'Tax Sched 24'!D16</f>
        <v>142789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150409</v>
      </c>
      <c r="C3449" s="13" t="s">
        <v>653</v>
      </c>
      <c r="D3449" s="13" t="str">
        <f t="shared" si="52"/>
        <v>Error?</v>
      </c>
    </row>
    <row r="3450" spans="1:4" x14ac:dyDescent="0.2">
      <c r="A3450" s="54">
        <v>3389</v>
      </c>
      <c r="B3450" s="1221">
        <f>'Tax Sched 24'!E16</f>
        <v>150409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1500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8347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426932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435279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435279</v>
      </c>
      <c r="D3567" s="13" t="str">
        <f t="shared" si="54"/>
        <v>Error?</v>
      </c>
    </row>
    <row r="3568" spans="1:4" x14ac:dyDescent="0.2">
      <c r="A3568" s="54">
        <v>3507</v>
      </c>
      <c r="B3568" s="1221">
        <f>'Assets-Liab 5-6'!K41</f>
        <v>435279</v>
      </c>
      <c r="C3568" s="13" t="s">
        <v>653</v>
      </c>
      <c r="D3568" s="13" t="str">
        <f t="shared" si="54"/>
        <v>Error?</v>
      </c>
    </row>
    <row r="3569" spans="1:4" x14ac:dyDescent="0.2">
      <c r="A3569" s="54">
        <v>3508</v>
      </c>
      <c r="B3569" s="1221">
        <f>'Acct Summary 7-8'!K4</f>
        <v>1528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1528</v>
      </c>
      <c r="C3571" s="13" t="s">
        <v>653</v>
      </c>
      <c r="D3571" s="13" t="str">
        <f t="shared" si="54"/>
        <v>Error?</v>
      </c>
    </row>
    <row r="3572" spans="1:4" x14ac:dyDescent="0.2">
      <c r="A3572" s="54">
        <v>3511</v>
      </c>
      <c r="B3572" s="1221">
        <f>'Acct Summary 7-8'!K13</f>
        <v>72233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72233</v>
      </c>
      <c r="C3575" s="13" t="s">
        <v>653</v>
      </c>
      <c r="D3575" s="13" t="str">
        <f t="shared" si="54"/>
        <v>Error?</v>
      </c>
    </row>
    <row r="3576" spans="1:4" x14ac:dyDescent="0.2">
      <c r="A3576" s="54">
        <v>3515</v>
      </c>
      <c r="B3576" s="1221">
        <f>'Acct Summary 7-8'!K20</f>
        <v>-70705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-70705</v>
      </c>
      <c r="C3588" s="13" t="s">
        <v>653</v>
      </c>
      <c r="D3588" s="13" t="str">
        <f t="shared" si="55"/>
        <v>Error?</v>
      </c>
    </row>
    <row r="3589" spans="1:4" x14ac:dyDescent="0.2">
      <c r="A3589" s="54">
        <v>3528</v>
      </c>
      <c r="B3589" s="1221">
        <f>'Acct Summary 7-8'!K79</f>
        <v>505984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435279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2227</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2227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2227</v>
      </c>
      <c r="C3635" s="13" t="s">
        <v>653</v>
      </c>
      <c r="D3635" s="13" t="str">
        <f t="shared" si="55"/>
        <v>Error?</v>
      </c>
    </row>
    <row r="3636" spans="1:4" x14ac:dyDescent="0.2">
      <c r="A3636" s="54">
        <v>3575</v>
      </c>
      <c r="B3636" s="1221">
        <f>'Expenditures 15-22'!E354</f>
        <v>2227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70006</v>
      </c>
      <c r="D3646" s="13" t="str">
        <f t="shared" si="55"/>
        <v>Error?</v>
      </c>
    </row>
    <row r="3647" spans="1:4" x14ac:dyDescent="0.2">
      <c r="A3647" s="54">
        <v>3586</v>
      </c>
      <c r="B3647" s="1221">
        <f>'Expenditures 15-22'!G339</f>
        <v>70006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70006</v>
      </c>
      <c r="C3649" s="13" t="s">
        <v>653</v>
      </c>
      <c r="D3649" s="13" t="str">
        <f t="shared" si="56"/>
        <v>Error?</v>
      </c>
    </row>
    <row r="3650" spans="1:4" x14ac:dyDescent="0.2">
      <c r="A3650" s="54">
        <v>3589</v>
      </c>
      <c r="B3650" s="1221">
        <f>'Expenditures 15-22'!G354</f>
        <v>70006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2227</v>
      </c>
      <c r="C3668" s="13" t="s">
        <v>653</v>
      </c>
      <c r="D3668" s="13" t="str">
        <f t="shared" si="56"/>
        <v>Error?</v>
      </c>
    </row>
    <row r="3669" spans="1:4" x14ac:dyDescent="0.2">
      <c r="A3669" s="54">
        <v>3608</v>
      </c>
      <c r="B3669" s="1221">
        <f>'Expenditures 15-22'!K338</f>
        <v>70006</v>
      </c>
      <c r="C3669" s="13" t="s">
        <v>653</v>
      </c>
      <c r="D3669" s="13" t="str">
        <f t="shared" si="56"/>
        <v>Error?</v>
      </c>
    </row>
    <row r="3670" spans="1:4" x14ac:dyDescent="0.2">
      <c r="A3670" s="54">
        <v>3609</v>
      </c>
      <c r="B3670" s="1221">
        <f>'Expenditures 15-22'!K339</f>
        <v>72233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72233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72233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-70705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5194</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31522</v>
      </c>
      <c r="C3725" s="13" t="s">
        <v>653</v>
      </c>
      <c r="D3725" s="13" t="str">
        <f t="shared" si="57"/>
        <v>Error?</v>
      </c>
    </row>
    <row r="3726" spans="1:4" x14ac:dyDescent="0.2">
      <c r="A3726" s="54">
        <v>3665</v>
      </c>
      <c r="B3726" s="1221">
        <f>'Tax Sched 24'!D13</f>
        <v>31522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37191</v>
      </c>
      <c r="C3728" s="13" t="s">
        <v>653</v>
      </c>
      <c r="D3728" s="13" t="str">
        <f t="shared" si="57"/>
        <v>Error?</v>
      </c>
    </row>
    <row r="3729" spans="1:4" x14ac:dyDescent="0.2">
      <c r="A3729" s="54">
        <v>3668</v>
      </c>
      <c r="B3729" s="1221">
        <f>'Tax Sched 24'!E13</f>
        <v>37191</v>
      </c>
      <c r="D3729" s="13" t="str">
        <f t="shared" si="57"/>
        <v>Error?</v>
      </c>
    </row>
    <row r="3730" spans="1:4" x14ac:dyDescent="0.2">
      <c r="A3730" s="54">
        <v>3669</v>
      </c>
      <c r="B3730" s="1221">
        <f>'ICR Computation 30'!E10</f>
        <v>151978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3014954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8878449</v>
      </c>
      <c r="C4122" s="13" t="s">
        <v>653</v>
      </c>
      <c r="D4122" s="13" t="str">
        <f t="shared" si="63"/>
        <v>Error?</v>
      </c>
    </row>
    <row r="4123" spans="1:4" x14ac:dyDescent="0.2">
      <c r="A4123" s="54">
        <v>4062</v>
      </c>
      <c r="B4123" s="1221">
        <f>'Acct Summary 7-8'!D10</f>
        <v>470391</v>
      </c>
      <c r="C4123" s="13" t="s">
        <v>653</v>
      </c>
      <c r="D4123" s="13" t="str">
        <f t="shared" si="63"/>
        <v>Error?</v>
      </c>
    </row>
    <row r="4124" spans="1:4" x14ac:dyDescent="0.2">
      <c r="A4124" s="54">
        <v>4063</v>
      </c>
      <c r="B4124" s="1221">
        <f>'Acct Summary 7-8'!E10</f>
        <v>383642</v>
      </c>
      <c r="C4124" s="13" t="s">
        <v>653</v>
      </c>
      <c r="D4124" s="13" t="str">
        <f t="shared" si="63"/>
        <v>Error?</v>
      </c>
    </row>
    <row r="4125" spans="1:4" x14ac:dyDescent="0.2">
      <c r="A4125" s="54">
        <v>4064</v>
      </c>
      <c r="B4125" s="1221">
        <f>'Acct Summary 7-8'!F10</f>
        <v>497963</v>
      </c>
      <c r="C4125" s="13" t="s">
        <v>653</v>
      </c>
      <c r="D4125" s="13" t="str">
        <f t="shared" si="63"/>
        <v>Error?</v>
      </c>
    </row>
    <row r="4126" spans="1:4" x14ac:dyDescent="0.2">
      <c r="A4126" s="54">
        <v>4065</v>
      </c>
      <c r="B4126" s="1221">
        <f>'Acct Summary 7-8'!G10</f>
        <v>293473</v>
      </c>
      <c r="C4126" s="13" t="s">
        <v>653</v>
      </c>
      <c r="D4126" s="13" t="str">
        <f t="shared" si="63"/>
        <v>Error?</v>
      </c>
    </row>
    <row r="4127" spans="1:4" x14ac:dyDescent="0.2">
      <c r="A4127" s="54">
        <v>4066</v>
      </c>
      <c r="B4127" s="1221">
        <f>'Acct Summary 7-8'!H10</f>
        <v>187983</v>
      </c>
      <c r="C4127" s="13" t="s">
        <v>653</v>
      </c>
      <c r="D4127" s="13" t="str">
        <f t="shared" si="63"/>
        <v>Error?</v>
      </c>
    </row>
    <row r="4128" spans="1:4" x14ac:dyDescent="0.2">
      <c r="A4128" s="54">
        <v>4067</v>
      </c>
      <c r="B4128" s="1221">
        <f>'Acct Summary 7-8'!I10</f>
        <v>34896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1528</v>
      </c>
      <c r="C4130" s="13" t="s">
        <v>653</v>
      </c>
      <c r="D4130" s="13" t="str">
        <f t="shared" si="63"/>
        <v>Error?</v>
      </c>
    </row>
    <row r="4131" spans="1:4" x14ac:dyDescent="0.2">
      <c r="A4131" s="54">
        <v>4070</v>
      </c>
      <c r="B4131" s="1221">
        <f>'Acct Summary 7-8'!C18</f>
        <v>3014954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9052578</v>
      </c>
      <c r="C4136" s="13" t="s">
        <v>653</v>
      </c>
      <c r="D4136" s="13" t="str">
        <f t="shared" si="63"/>
        <v>Error?</v>
      </c>
    </row>
    <row r="4137" spans="1:4" x14ac:dyDescent="0.2">
      <c r="A4137" s="54">
        <v>4076</v>
      </c>
      <c r="B4137" s="1221">
        <f>'Acct Summary 7-8'!D19</f>
        <v>561320</v>
      </c>
      <c r="C4137" s="13" t="s">
        <v>653</v>
      </c>
      <c r="D4137" s="13" t="str">
        <f t="shared" si="63"/>
        <v>Error?</v>
      </c>
    </row>
    <row r="4138" spans="1:4" x14ac:dyDescent="0.2">
      <c r="A4138" s="54">
        <v>4077</v>
      </c>
      <c r="B4138" s="1221">
        <f>'Acct Summary 7-8'!E19</f>
        <v>302974</v>
      </c>
      <c r="C4138" s="13" t="s">
        <v>653</v>
      </c>
      <c r="D4138" s="13" t="str">
        <f t="shared" si="63"/>
        <v>Error?</v>
      </c>
    </row>
    <row r="4139" spans="1:4" x14ac:dyDescent="0.2">
      <c r="A4139" s="54">
        <v>4078</v>
      </c>
      <c r="B4139" s="1221">
        <f>'Acct Summary 7-8'!F19</f>
        <v>481245</v>
      </c>
      <c r="C4139" s="13" t="s">
        <v>653</v>
      </c>
      <c r="D4139" s="13" t="str">
        <f t="shared" si="63"/>
        <v>Error?</v>
      </c>
    </row>
    <row r="4140" spans="1:4" x14ac:dyDescent="0.2">
      <c r="A4140" s="54">
        <v>4079</v>
      </c>
      <c r="B4140" s="1221">
        <f>'Acct Summary 7-8'!G19</f>
        <v>284086</v>
      </c>
      <c r="C4140" s="13" t="s">
        <v>653</v>
      </c>
      <c r="D4140" s="13" t="str">
        <f t="shared" si="63"/>
        <v>Error?</v>
      </c>
    </row>
    <row r="4141" spans="1:4" x14ac:dyDescent="0.2">
      <c r="A4141" s="54">
        <v>4080</v>
      </c>
      <c r="B4141" s="1221">
        <f>'Acct Summary 7-8'!H19</f>
        <v>61881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72233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1673907</v>
      </c>
      <c r="C4171" s="13" t="s">
        <v>653</v>
      </c>
      <c r="D4171" s="13" t="str">
        <f t="shared" si="64"/>
        <v>Error?</v>
      </c>
    </row>
    <row r="4172" spans="1:4" x14ac:dyDescent="0.2">
      <c r="A4172" s="54">
        <v>4111</v>
      </c>
      <c r="B4172" s="1221">
        <f>'Short-Term Long-Term Debt 25'!J49</f>
        <v>1449750</v>
      </c>
      <c r="C4172" s="13" t="s">
        <v>653</v>
      </c>
      <c r="D4172" s="13" t="str">
        <f t="shared" si="64"/>
        <v>Error?</v>
      </c>
    </row>
    <row r="4173" spans="1:4" x14ac:dyDescent="0.2">
      <c r="A4173" s="54">
        <v>4112</v>
      </c>
      <c r="B4173" s="1221">
        <f>'Short-Term Long-Term Debt 25'!H49</f>
        <v>280000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2181476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10045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88941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25198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75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74182218</v>
      </c>
      <c r="D4995" s="13" t="str">
        <f t="shared" si="77"/>
        <v>Error?</v>
      </c>
    </row>
    <row r="4996" spans="1:4" x14ac:dyDescent="0.2">
      <c r="A4996" s="90">
        <v>4935</v>
      </c>
      <c r="B4996" s="1221">
        <f>'FP Info 3'!H31</f>
        <v>10237146.084000001</v>
      </c>
      <c r="D4996" s="13" t="str">
        <f t="shared" si="77"/>
        <v>Error?</v>
      </c>
    </row>
    <row r="4997" spans="1:4" x14ac:dyDescent="0.2">
      <c r="A4997" s="90">
        <v>4936</v>
      </c>
      <c r="B4997" s="1221">
        <f>'FP Info 3'!H37</f>
        <v>1673907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1160068</v>
      </c>
      <c r="D5061" s="13" t="str">
        <f t="shared" si="78"/>
        <v>Error?</v>
      </c>
    </row>
    <row r="5062" spans="1:4" x14ac:dyDescent="0.2">
      <c r="A5062" s="82">
        <v>5001</v>
      </c>
      <c r="D5062" s="13" t="str">
        <f t="shared" si="78"/>
        <v>OK</v>
      </c>
    </row>
    <row r="5063" spans="1:4" x14ac:dyDescent="0.2">
      <c r="A5063" s="54">
        <v>5002</v>
      </c>
      <c r="B5063" s="1221">
        <f>'Revenues 9-14'!C7</f>
        <v>25219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1185287</v>
      </c>
      <c r="C5066" s="13" t="s">
        <v>653</v>
      </c>
      <c r="D5066" s="13" t="str">
        <f t="shared" si="78"/>
        <v>Error?</v>
      </c>
    </row>
    <row r="5067" spans="1:4" x14ac:dyDescent="0.2">
      <c r="A5067" s="54">
        <v>5006</v>
      </c>
      <c r="B5067" s="1221">
        <f>'Revenues 9-14'!C14</f>
        <v>6216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67485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73701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9421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9421</v>
      </c>
      <c r="C5090" s="13" t="s">
        <v>653</v>
      </c>
      <c r="D5090" s="13" t="str">
        <f t="shared" si="78"/>
        <v>Error?</v>
      </c>
    </row>
    <row r="5091" spans="1:4" x14ac:dyDescent="0.2">
      <c r="A5091" s="54">
        <v>5030</v>
      </c>
      <c r="B5091" s="1221">
        <f>'Revenues 9-14'!C70</f>
        <v>81</v>
      </c>
      <c r="D5091" s="13" t="str">
        <f t="shared" si="78"/>
        <v>Error?</v>
      </c>
    </row>
    <row r="5092" spans="1:4" x14ac:dyDescent="0.2">
      <c r="A5092" s="54">
        <v>5031</v>
      </c>
      <c r="B5092" s="1221">
        <f>'Revenues 9-14'!C71</f>
        <v>3101</v>
      </c>
      <c r="D5092" s="13" t="str">
        <f t="shared" si="78"/>
        <v>Error?</v>
      </c>
    </row>
    <row r="5093" spans="1:4" x14ac:dyDescent="0.2">
      <c r="A5093" s="54">
        <v>5032</v>
      </c>
      <c r="B5093" s="1221">
        <f>'Revenues 9-14'!C72</f>
        <v>7782</v>
      </c>
      <c r="D5093" s="13" t="str">
        <f t="shared" si="78"/>
        <v>Error?</v>
      </c>
    </row>
    <row r="5094" spans="1:4" x14ac:dyDescent="0.2">
      <c r="A5094" s="54">
        <v>5033</v>
      </c>
      <c r="B5094" s="1221">
        <f>'Revenues 9-14'!C73</f>
        <v>2117</v>
      </c>
      <c r="D5094" s="13" t="str">
        <f t="shared" si="78"/>
        <v>Error?</v>
      </c>
    </row>
    <row r="5095" spans="1:4" x14ac:dyDescent="0.2">
      <c r="A5095" s="54">
        <v>5034</v>
      </c>
      <c r="B5095" s="1221">
        <f>'Revenues 9-14'!C74</f>
        <v>2390</v>
      </c>
      <c r="D5095" s="13" t="str">
        <f t="shared" si="78"/>
        <v>Error?</v>
      </c>
    </row>
    <row r="5096" spans="1:4" x14ac:dyDescent="0.2">
      <c r="A5096" s="54">
        <v>5035</v>
      </c>
      <c r="B5096" s="1221">
        <f>'Revenues 9-14'!C75</f>
        <v>170950</v>
      </c>
      <c r="C5096" s="13" t="s">
        <v>653</v>
      </c>
      <c r="D5096" s="13" t="str">
        <f t="shared" si="78"/>
        <v>Error?</v>
      </c>
    </row>
    <row r="5097" spans="1:4" x14ac:dyDescent="0.2">
      <c r="A5097" s="54">
        <v>5036</v>
      </c>
      <c r="B5097" s="1221">
        <f>'Revenues 9-14'!C77</f>
        <v>47792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21065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68857</v>
      </c>
      <c r="C5102" s="13" t="s">
        <v>653</v>
      </c>
      <c r="D5102" s="13" t="str">
        <f t="shared" si="78"/>
        <v>Error?</v>
      </c>
    </row>
    <row r="5103" spans="1:4" x14ac:dyDescent="0.2">
      <c r="A5103" s="54">
        <v>5042</v>
      </c>
      <c r="B5103" s="1221">
        <f>'Revenues 9-14'!C84</f>
        <v>38468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38468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9079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7136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7799</v>
      </c>
      <c r="D5119" s="13" t="str">
        <f t="shared" ref="D5119:D5182" si="79">IF(ISBLANK(B5119),"OK",IF(A5119-B5119=0,"OK","Error?"))</f>
        <v>Error?</v>
      </c>
    </row>
    <row r="5120" spans="1:4" x14ac:dyDescent="0.2">
      <c r="A5120" s="54">
        <v>5059</v>
      </c>
      <c r="B5120" s="1221">
        <f>'Revenues 9-14'!C108</f>
        <v>29389</v>
      </c>
      <c r="C5120" s="13" t="s">
        <v>653</v>
      </c>
      <c r="D5120" s="13" t="str">
        <f t="shared" si="79"/>
        <v>Error?</v>
      </c>
    </row>
    <row r="5121" spans="1:4" x14ac:dyDescent="0.2">
      <c r="A5121" s="54">
        <v>5060</v>
      </c>
      <c r="B5121" s="1221">
        <f>'Revenues 9-14'!C109</f>
        <v>1576073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3504942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3504942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89679</v>
      </c>
      <c r="D5134" s="13" t="str">
        <f t="shared" si="79"/>
        <v>Error?</v>
      </c>
    </row>
    <row r="5135" spans="1:4" x14ac:dyDescent="0.2">
      <c r="A5135" s="54">
        <v>5074</v>
      </c>
      <c r="B5135" s="1221">
        <f>'Revenues 9-14'!C126</f>
        <v>112860</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206008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11878</v>
      </c>
      <c r="D5152" s="13" t="str">
        <f t="shared" si="79"/>
        <v>Error?</v>
      </c>
    </row>
    <row r="5153" spans="1:4" x14ac:dyDescent="0.2">
      <c r="A5153" s="54">
        <v>5092</v>
      </c>
      <c r="B5153" s="1221">
        <f>'Revenues 9-14'!C135</f>
        <v>1878</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13756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831</v>
      </c>
      <c r="D5167" s="13" t="str">
        <f t="shared" si="79"/>
        <v>Error?</v>
      </c>
    </row>
    <row r="5168" spans="1:4" x14ac:dyDescent="0.2">
      <c r="A5168" s="54">
        <v>5107</v>
      </c>
      <c r="B5168" s="1221">
        <f>'Revenues 9-14'!C147</f>
        <v>11913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7209</v>
      </c>
      <c r="D5194" s="13" t="str">
        <f t="shared" si="80"/>
        <v>Error?</v>
      </c>
    </row>
    <row r="5195" spans="1:4" x14ac:dyDescent="0.2">
      <c r="A5195" s="82">
        <v>5134</v>
      </c>
      <c r="D5195" s="13" t="str">
        <f t="shared" si="80"/>
        <v>OK</v>
      </c>
    </row>
    <row r="5196" spans="1:4" x14ac:dyDescent="0.2">
      <c r="A5196" s="54">
        <v>5135</v>
      </c>
      <c r="B5196" s="1221">
        <f>'Revenues 9-14'!C158</f>
        <v>65473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305190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3810132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159443</v>
      </c>
      <c r="D5239" s="13" t="str">
        <f t="shared" si="80"/>
        <v>Error?</v>
      </c>
    </row>
    <row r="5240" spans="1:4" x14ac:dyDescent="0.2">
      <c r="A5240" s="54">
        <v>5179</v>
      </c>
      <c r="B5240" s="1221">
        <f>'Revenues 9-14'!C195</f>
        <v>307</v>
      </c>
      <c r="D5240" s="13" t="str">
        <f t="shared" si="80"/>
        <v>Error?</v>
      </c>
    </row>
    <row r="5241" spans="1:4" x14ac:dyDescent="0.2">
      <c r="A5241" s="54">
        <v>5180</v>
      </c>
      <c r="B5241" s="1221">
        <f>'Revenues 9-14'!C196</f>
        <v>29958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189708</v>
      </c>
      <c r="C5246" s="13" t="s">
        <v>653</v>
      </c>
      <c r="D5246" s="13" t="str">
        <f t="shared" si="80"/>
        <v>Error?</v>
      </c>
    </row>
    <row r="5247" spans="1:4" x14ac:dyDescent="0.2">
      <c r="A5247" s="54">
        <v>5186</v>
      </c>
      <c r="B5247" s="1221">
        <f>'Revenues 9-14'!C203</f>
        <v>156999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156999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6399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6399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477290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477290</v>
      </c>
      <c r="C5326" s="13" t="s">
        <v>653</v>
      </c>
      <c r="D5326" s="13" t="str">
        <f t="shared" si="82"/>
        <v>Error?</v>
      </c>
    </row>
    <row r="5327" spans="1:4" x14ac:dyDescent="0.2">
      <c r="A5327" s="54">
        <v>5266</v>
      </c>
      <c r="B5327" s="1221">
        <f>'Revenues 9-14'!C275</f>
        <v>5863495</v>
      </c>
      <c r="C5327" s="13" t="s">
        <v>653</v>
      </c>
      <c r="D5327" s="13" t="str">
        <f t="shared" si="82"/>
        <v>Error?</v>
      </c>
    </row>
    <row r="5328" spans="1:4" x14ac:dyDescent="0.2">
      <c r="A5328" s="54">
        <v>5267</v>
      </c>
      <c r="B5328" s="1221">
        <f>'Revenues 9-14'!D5</f>
        <v>315237</v>
      </c>
      <c r="D5328" s="13" t="str">
        <f t="shared" si="82"/>
        <v>Error?</v>
      </c>
    </row>
    <row r="5329" spans="1:4" x14ac:dyDescent="0.2">
      <c r="A5329" s="82">
        <v>5268</v>
      </c>
      <c r="D5329" s="13" t="str">
        <f t="shared" si="82"/>
        <v>OK</v>
      </c>
    </row>
    <row r="5330" spans="1:4" x14ac:dyDescent="0.2">
      <c r="A5330" s="54">
        <v>5269</v>
      </c>
      <c r="B5330" s="1221">
        <f>'Revenues 9-14'!D6</f>
        <v>31522</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346759</v>
      </c>
      <c r="C5334" s="13" t="s">
        <v>653</v>
      </c>
      <c r="D5334" s="13" t="str">
        <f t="shared" si="82"/>
        <v>Error?</v>
      </c>
    </row>
    <row r="5335" spans="1:4" x14ac:dyDescent="0.2">
      <c r="A5335" s="54">
        <v>5274</v>
      </c>
      <c r="B5335" s="1221">
        <f>'Revenues 9-14'!D14</f>
        <v>1818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117998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119816</v>
      </c>
      <c r="C5339" s="13" t="s">
        <v>653</v>
      </c>
      <c r="D5339" s="13" t="str">
        <f t="shared" si="82"/>
        <v>Error?</v>
      </c>
    </row>
    <row r="5340" spans="1:4" x14ac:dyDescent="0.2">
      <c r="A5340" s="54">
        <v>5279</v>
      </c>
      <c r="B5340" s="1221">
        <f>'Revenues 9-14'!D65</f>
        <v>323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1553</v>
      </c>
      <c r="D5349" s="13" t="str">
        <f t="shared" si="82"/>
        <v>Error?</v>
      </c>
    </row>
    <row r="5350" spans="1:4" x14ac:dyDescent="0.2">
      <c r="A5350" s="54">
        <v>5289</v>
      </c>
      <c r="B5350" s="1221">
        <f>'Revenues 9-14'!D96</f>
        <v>1303</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98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539</v>
      </c>
      <c r="D5354" s="13" t="str">
        <f t="shared" si="82"/>
        <v>Error?</v>
      </c>
    </row>
    <row r="5355" spans="1:4" x14ac:dyDescent="0.2">
      <c r="A5355" s="54">
        <v>5294</v>
      </c>
      <c r="B5355" s="1221">
        <f>'Revenues 9-14'!D108</f>
        <v>3493</v>
      </c>
      <c r="C5355" s="13" t="s">
        <v>653</v>
      </c>
      <c r="D5355" s="13" t="str">
        <f t="shared" si="82"/>
        <v>Error?</v>
      </c>
    </row>
    <row r="5356" spans="1:4" x14ac:dyDescent="0.2">
      <c r="A5356" s="54">
        <v>5295</v>
      </c>
      <c r="B5356" s="1221">
        <f>'Revenues 9-14'!D109</f>
        <v>470391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470391</v>
      </c>
      <c r="C5508" s="13" t="s">
        <v>653</v>
      </c>
      <c r="D5508" s="13" t="str">
        <f t="shared" si="85"/>
        <v>Error?</v>
      </c>
    </row>
    <row r="5509" spans="1:4" x14ac:dyDescent="0.2">
      <c r="A5509" s="54">
        <v>5448</v>
      </c>
      <c r="B5509" s="1221">
        <f>'Revenues 9-14'!E5</f>
        <v>379483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379483</v>
      </c>
      <c r="C5513" s="13" t="s">
        <v>653</v>
      </c>
      <c r="D5513" s="13" t="str">
        <f t="shared" si="85"/>
        <v>Error?</v>
      </c>
    </row>
    <row r="5514" spans="1:4" x14ac:dyDescent="0.2">
      <c r="A5514" s="54">
        <v>5453</v>
      </c>
      <c r="B5514" s="1221">
        <f>'Revenues 9-14'!E14</f>
        <v>2032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2032</v>
      </c>
      <c r="C5518" s="13" t="s">
        <v>653</v>
      </c>
      <c r="D5518" s="13" t="str">
        <f t="shared" si="85"/>
        <v>Error?</v>
      </c>
    </row>
    <row r="5519" spans="1:4" x14ac:dyDescent="0.2">
      <c r="A5519" s="54">
        <v>5458</v>
      </c>
      <c r="B5519" s="1221">
        <f>'Revenues 9-14'!E65</f>
        <v>2127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2127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383642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383642</v>
      </c>
      <c r="C5552" s="13" t="s">
        <v>653</v>
      </c>
      <c r="D5552" s="13" t="str">
        <f t="shared" si="85"/>
        <v>Error?</v>
      </c>
    </row>
    <row r="5553" spans="1:4" x14ac:dyDescent="0.2">
      <c r="A5553" s="54">
        <v>5492</v>
      </c>
      <c r="B5553" s="1221">
        <f>'Revenues 9-14'!F5</f>
        <v>126094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126094</v>
      </c>
      <c r="C5557" s="13" t="s">
        <v>653</v>
      </c>
      <c r="D5557" s="13" t="str">
        <f t="shared" si="85"/>
        <v>Error?</v>
      </c>
    </row>
    <row r="5558" spans="1:4" x14ac:dyDescent="0.2">
      <c r="A5558" s="54">
        <v>5497</v>
      </c>
      <c r="B5558" s="1221">
        <f>'Revenues 9-14'!F14</f>
        <v>661</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8104</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8765</v>
      </c>
      <c r="C5562" s="13" t="s">
        <v>653</v>
      </c>
      <c r="D5562" s="13" t="str">
        <f t="shared" si="85"/>
        <v>Error?</v>
      </c>
    </row>
    <row r="5563" spans="1:4" x14ac:dyDescent="0.2">
      <c r="A5563" s="54">
        <v>5502</v>
      </c>
      <c r="B5563" s="1221">
        <f>'Revenues 9-14'!F42</f>
        <v>65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12424</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12489</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1764</v>
      </c>
      <c r="D5585" s="13" t="str">
        <f t="shared" si="86"/>
        <v>Error?</v>
      </c>
    </row>
    <row r="5586" spans="1:4" x14ac:dyDescent="0.2">
      <c r="A5586" s="54">
        <v>5525</v>
      </c>
      <c r="B5586" s="1221">
        <f>'Revenues 9-14'!F107</f>
        <v>15</v>
      </c>
      <c r="D5586" s="13" t="str">
        <f t="shared" si="86"/>
        <v>Error?</v>
      </c>
    </row>
    <row r="5587" spans="1:4" x14ac:dyDescent="0.2">
      <c r="A5587" s="54">
        <v>5526</v>
      </c>
      <c r="B5587" s="1221">
        <f>'Revenues 9-14'!F108</f>
        <v>1779</v>
      </c>
      <c r="C5587" s="13" t="s">
        <v>653</v>
      </c>
      <c r="D5587" s="13" t="str">
        <f t="shared" si="86"/>
        <v>Error?</v>
      </c>
    </row>
    <row r="5588" spans="1:4" x14ac:dyDescent="0.2">
      <c r="A5588" s="54">
        <v>5527</v>
      </c>
      <c r="B5588" s="1221">
        <f>'Revenues 9-14'!F109</f>
        <v>149127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76812</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76812</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185218</v>
      </c>
      <c r="D5615" s="13" t="str">
        <f t="shared" si="86"/>
        <v>Error?</v>
      </c>
    </row>
    <row r="5616" spans="1:4" x14ac:dyDescent="0.2">
      <c r="A5616" s="82">
        <v>5555</v>
      </c>
      <c r="D5616" s="13" t="str">
        <f t="shared" si="86"/>
        <v>OK</v>
      </c>
    </row>
    <row r="5617" spans="1:4" x14ac:dyDescent="0.2">
      <c r="A5617" s="54">
        <v>5556</v>
      </c>
      <c r="B5617" s="1221">
        <f>'Revenues 9-14'!F152</f>
        <v>86806</v>
      </c>
      <c r="D5617" s="13" t="str">
        <f t="shared" si="86"/>
        <v>Error?</v>
      </c>
    </row>
    <row r="5618" spans="1:4" x14ac:dyDescent="0.2">
      <c r="A5618" s="54">
        <v>5557</v>
      </c>
      <c r="B5618" s="1221">
        <f>'Revenues 9-14'!F154</f>
        <v>272024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272024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348836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497963</v>
      </c>
      <c r="C5720" s="13" t="s">
        <v>653</v>
      </c>
      <c r="D5720" s="13" t="str">
        <f t="shared" si="88"/>
        <v>Error?</v>
      </c>
    </row>
    <row r="5721" spans="1:4" x14ac:dyDescent="0.2">
      <c r="A5721" s="54">
        <v>5660</v>
      </c>
      <c r="B5721" s="1221">
        <f>'Revenues 9-14'!G5</f>
        <v>141517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142789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284306</v>
      </c>
      <c r="C5725" s="13" t="s">
        <v>653</v>
      </c>
      <c r="D5725" s="13" t="str">
        <f t="shared" si="88"/>
        <v>Error?</v>
      </c>
    </row>
    <row r="5726" spans="1:4" x14ac:dyDescent="0.2">
      <c r="A5726" s="54">
        <v>5665</v>
      </c>
      <c r="B5726" s="1221">
        <f>'Revenues 9-14'!G14</f>
        <v>1379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8379</v>
      </c>
      <c r="C5730" s="13" t="s">
        <v>653</v>
      </c>
      <c r="D5730" s="13" t="str">
        <f t="shared" si="88"/>
        <v>Error?</v>
      </c>
    </row>
    <row r="5731" spans="1:4" x14ac:dyDescent="0.2">
      <c r="A5731" s="54">
        <v>5670</v>
      </c>
      <c r="B5731" s="1221">
        <f>'Revenues 9-14'!G65</f>
        <v>788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788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293473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225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187758</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187983</v>
      </c>
      <c r="C5915" s="13" t="s">
        <v>653</v>
      </c>
      <c r="D5915" s="13" t="str">
        <f t="shared" si="91"/>
        <v>Error?</v>
      </c>
    </row>
    <row r="5916" spans="1:4" x14ac:dyDescent="0.2">
      <c r="A5916" s="54">
        <v>5855</v>
      </c>
      <c r="B5916" s="1221">
        <f>'Revenues 9-14'!I5</f>
        <v>31524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31524</v>
      </c>
      <c r="C5918" s="13" t="s">
        <v>653</v>
      </c>
      <c r="D5918" s="13" t="str">
        <f t="shared" si="91"/>
        <v>Error?</v>
      </c>
    </row>
    <row r="5919" spans="1:4" x14ac:dyDescent="0.2">
      <c r="A5919" s="54">
        <v>5858</v>
      </c>
      <c r="B5919" s="1221">
        <f>'Revenues 9-14'!I14</f>
        <v>165</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165</v>
      </c>
      <c r="C5923" s="13" t="s">
        <v>653</v>
      </c>
      <c r="D5923" s="13" t="str">
        <f t="shared" si="91"/>
        <v>Error?</v>
      </c>
    </row>
    <row r="5924" spans="1:4" x14ac:dyDescent="0.2">
      <c r="A5924" s="54">
        <v>5863</v>
      </c>
      <c r="B5924" s="1221">
        <f>'Revenues 9-14'!I65</f>
        <v>3207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3207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34896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1528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1528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1528</v>
      </c>
      <c r="C6023" s="13" t="s">
        <v>653</v>
      </c>
      <c r="D6023" s="13" t="str">
        <f t="shared" si="93"/>
        <v>Error?</v>
      </c>
    </row>
    <row r="6024" spans="1:5" x14ac:dyDescent="0.2">
      <c r="A6024" s="54">
        <v>5963</v>
      </c>
      <c r="B6024" s="1221">
        <f>'Revenues 9-14'!G109</f>
        <v>293473</v>
      </c>
      <c r="C6024" s="13" t="s">
        <v>653</v>
      </c>
      <c r="D6024" s="13" t="str">
        <f t="shared" si="93"/>
        <v>Error?</v>
      </c>
    </row>
    <row r="6025" spans="1:5" x14ac:dyDescent="0.2">
      <c r="A6025" s="54">
        <v>5964</v>
      </c>
      <c r="B6025" s="1221">
        <f>'Revenues 9-14'!H109</f>
        <v>187983</v>
      </c>
      <c r="C6025" s="13" t="s">
        <v>653</v>
      </c>
      <c r="D6025" s="13" t="str">
        <f t="shared" si="93"/>
        <v>Error?</v>
      </c>
    </row>
    <row r="6026" spans="1:5" x14ac:dyDescent="0.2">
      <c r="A6026" s="54">
        <v>5965</v>
      </c>
      <c r="B6026" s="1221">
        <f>'Revenues 9-14'!I109</f>
        <v>34896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155479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46542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879.75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208080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208080</v>
      </c>
      <c r="D6215" s="13" t="str">
        <f t="shared" si="96"/>
        <v>Error?</v>
      </c>
      <c r="E6215" s="13" t="s">
        <v>207</v>
      </c>
    </row>
    <row r="6216" spans="1:5" x14ac:dyDescent="0.2">
      <c r="A6216">
        <v>6155</v>
      </c>
      <c r="B6216" s="1221">
        <f>'Assets-Liab 5-6'!J41</f>
        <v>208080</v>
      </c>
      <c r="D6216" s="13" t="str">
        <f t="shared" si="96"/>
        <v>Error?</v>
      </c>
      <c r="E6216" s="13" t="s">
        <v>207</v>
      </c>
    </row>
    <row r="6217" spans="1:5" x14ac:dyDescent="0.2">
      <c r="A6217">
        <v>6156</v>
      </c>
      <c r="B6217" s="1221">
        <f>'Assets-Liab 5-6'!J4</f>
        <v>294</v>
      </c>
      <c r="D6217" s="13" t="str">
        <f t="shared" si="96"/>
        <v>Error?</v>
      </c>
      <c r="E6217" s="13" t="s">
        <v>207</v>
      </c>
    </row>
    <row r="6218" spans="1:5" x14ac:dyDescent="0.2">
      <c r="A6218">
        <v>6157</v>
      </c>
      <c r="B6218" s="1221">
        <f>'Assets-Liab 5-6'!J5</f>
        <v>207786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204798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204798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204798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124199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124199</v>
      </c>
      <c r="D6229" s="13" t="str">
        <f t="shared" si="96"/>
        <v>Error?</v>
      </c>
      <c r="E6229" s="13" t="s">
        <v>207</v>
      </c>
    </row>
    <row r="6230" spans="1:5" x14ac:dyDescent="0.2">
      <c r="A6230">
        <v>6169</v>
      </c>
      <c r="B6230" s="1221">
        <f>'Acct Summary 7-8'!J20</f>
        <v>80599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80599</v>
      </c>
      <c r="D6263" s="13" t="str">
        <f t="shared" si="96"/>
        <v>Error?</v>
      </c>
      <c r="E6263" s="13" t="s">
        <v>207</v>
      </c>
    </row>
    <row r="6264" spans="1:5" x14ac:dyDescent="0.2">
      <c r="A6264">
        <v>6203</v>
      </c>
      <c r="B6264" s="1221">
        <f>'Acct Summary 7-8'!J79</f>
        <v>127481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208080</v>
      </c>
      <c r="D6266" s="13" t="str">
        <f t="shared" si="96"/>
        <v>Error?</v>
      </c>
      <c r="E6266" s="13" t="s">
        <v>207</v>
      </c>
    </row>
    <row r="6267" spans="1:5" x14ac:dyDescent="0.2">
      <c r="A6267">
        <v>6206</v>
      </c>
      <c r="B6267" s="1221">
        <f>'Acct Summary 7-8'!C82</f>
        <v>-158230</v>
      </c>
      <c r="D6267" s="13" t="str">
        <f t="shared" si="96"/>
        <v>Error?</v>
      </c>
      <c r="E6267" s="13" t="s">
        <v>207</v>
      </c>
    </row>
    <row r="6268" spans="1:5" x14ac:dyDescent="0.2">
      <c r="A6268">
        <v>6207</v>
      </c>
      <c r="B6268" s="1221">
        <f>'Acct Summary 7-8'!D82</f>
        <v>-89429</v>
      </c>
      <c r="D6268" s="13" t="str">
        <f t="shared" si="96"/>
        <v>Error?</v>
      </c>
      <c r="E6268" s="13" t="s">
        <v>207</v>
      </c>
    </row>
    <row r="6269" spans="1:5" x14ac:dyDescent="0.2">
      <c r="A6269">
        <v>6208</v>
      </c>
      <c r="B6269" s="1221">
        <f>'Acct Summary 7-8'!E82</f>
        <v>80668</v>
      </c>
      <c r="D6269" s="13" t="str">
        <f t="shared" si="96"/>
        <v>Error?</v>
      </c>
      <c r="E6269" s="13" t="s">
        <v>207</v>
      </c>
    </row>
    <row r="6270" spans="1:5" x14ac:dyDescent="0.2">
      <c r="A6270">
        <v>6209</v>
      </c>
      <c r="B6270" s="1221">
        <f>'Acct Summary 7-8'!F82</f>
        <v>16718</v>
      </c>
      <c r="D6270" s="13" t="str">
        <f t="shared" si="96"/>
        <v>Error?</v>
      </c>
      <c r="E6270" s="13" t="s">
        <v>207</v>
      </c>
    </row>
    <row r="6271" spans="1:5" x14ac:dyDescent="0.2">
      <c r="A6271">
        <v>6210</v>
      </c>
      <c r="B6271" s="1221">
        <f>'Acct Summary 7-8'!G82</f>
        <v>9387</v>
      </c>
      <c r="D6271" s="13" t="str">
        <f t="shared" ref="D6271:D6334" si="97">IF(ISBLANK(B6271),"OK",IF(A6271-B6271=0,"OK","Error?"))</f>
        <v>Error?</v>
      </c>
      <c r="E6271" s="13" t="s">
        <v>207</v>
      </c>
    </row>
    <row r="6272" spans="1:5" x14ac:dyDescent="0.2">
      <c r="A6272">
        <v>6211</v>
      </c>
      <c r="B6272" s="1221">
        <f>'Acct Summary 7-8'!H82</f>
        <v>126102</v>
      </c>
      <c r="D6272" s="13" t="str">
        <f t="shared" si="97"/>
        <v>Error?</v>
      </c>
      <c r="E6272" s="13" t="s">
        <v>207</v>
      </c>
    </row>
    <row r="6273" spans="1:5" x14ac:dyDescent="0.2">
      <c r="A6273">
        <v>6212</v>
      </c>
      <c r="B6273" s="1221">
        <f>'Acct Summary 7-8'!I82</f>
        <v>18997</v>
      </c>
      <c r="D6273" s="13" t="str">
        <f t="shared" si="97"/>
        <v>Error?</v>
      </c>
      <c r="E6273" s="13" t="s">
        <v>207</v>
      </c>
    </row>
    <row r="6274" spans="1:5" x14ac:dyDescent="0.2">
      <c r="A6274">
        <v>6213</v>
      </c>
      <c r="B6274" s="1221">
        <f>'Acct Summary 7-8'!J82</f>
        <v>80599</v>
      </c>
      <c r="D6274" s="13" t="str">
        <f t="shared" si="97"/>
        <v>Error?</v>
      </c>
      <c r="E6274" s="13" t="s">
        <v>207</v>
      </c>
    </row>
    <row r="6275" spans="1:5" x14ac:dyDescent="0.2">
      <c r="A6275">
        <v>6214</v>
      </c>
      <c r="B6275" s="1221">
        <f>'Acct Summary 7-8'!K82</f>
        <v>-70705</v>
      </c>
      <c r="D6275" s="13" t="str">
        <f t="shared" si="97"/>
        <v>Error?</v>
      </c>
      <c r="E6275" s="13" t="s">
        <v>207</v>
      </c>
    </row>
    <row r="6276" spans="1:5" x14ac:dyDescent="0.2">
      <c r="A6276">
        <v>6215</v>
      </c>
      <c r="B6276" s="1221">
        <f>'Acct Summary 7-8'!C83</f>
        <v>-0.13093177282100338</v>
      </c>
      <c r="D6276" s="13" t="str">
        <f t="shared" si="97"/>
        <v>Error?</v>
      </c>
      <c r="E6276" s="13" t="s">
        <v>207</v>
      </c>
    </row>
    <row r="6277" spans="1:5" x14ac:dyDescent="0.2">
      <c r="A6277">
        <v>6216</v>
      </c>
      <c r="B6277" s="1221">
        <f>'Acct Summary 7-8'!D83</f>
        <v>-739.08264462809916</v>
      </c>
      <c r="D6277" s="13" t="str">
        <f t="shared" si="97"/>
        <v>Error?</v>
      </c>
      <c r="E6277" s="13" t="s">
        <v>207</v>
      </c>
    </row>
    <row r="6278" spans="1:5" x14ac:dyDescent="0.2">
      <c r="A6278">
        <v>6217</v>
      </c>
      <c r="B6278" s="1221">
        <f>'Acct Summary 7-8'!E83</f>
        <v>0.35987276774760546</v>
      </c>
      <c r="D6278" s="13" t="str">
        <f t="shared" si="97"/>
        <v>Error?</v>
      </c>
      <c r="E6278" s="13" t="s">
        <v>207</v>
      </c>
    </row>
    <row r="6279" spans="1:5" x14ac:dyDescent="0.2">
      <c r="A6279">
        <v>6218</v>
      </c>
      <c r="B6279" s="1221">
        <f>'Acct Summary 7-8'!F83</f>
        <v>0.9826025625955096</v>
      </c>
      <c r="D6279" s="13" t="str">
        <f t="shared" si="97"/>
        <v>Error?</v>
      </c>
      <c r="E6279" s="13" t="s">
        <v>207</v>
      </c>
    </row>
    <row r="6280" spans="1:5" x14ac:dyDescent="0.2">
      <c r="A6280">
        <v>6219</v>
      </c>
      <c r="B6280" s="1221">
        <f>'Acct Summary 7-8'!G83</f>
        <v>4.4297525341185799E-2</v>
      </c>
      <c r="D6280" s="13" t="str">
        <f t="shared" si="97"/>
        <v>Error?</v>
      </c>
      <c r="E6280" s="13" t="s">
        <v>207</v>
      </c>
    </row>
    <row r="6281" spans="1:5" x14ac:dyDescent="0.2">
      <c r="A6281">
        <v>6220</v>
      </c>
      <c r="B6281" s="1221">
        <f>'Acct Summary 7-8'!H83</f>
        <v>0.66998910820072788</v>
      </c>
      <c r="D6281" s="13" t="str">
        <f t="shared" si="97"/>
        <v>Error?</v>
      </c>
      <c r="E6281" s="13" t="s">
        <v>207</v>
      </c>
    </row>
    <row r="6282" spans="1:5" x14ac:dyDescent="0.2">
      <c r="A6282">
        <v>6221</v>
      </c>
      <c r="B6282" s="1221">
        <f>'Acct Summary 7-8'!I83</f>
        <v>1.987447808178907E-2</v>
      </c>
      <c r="D6282" s="13" t="str">
        <f t="shared" si="97"/>
        <v>Error?</v>
      </c>
      <c r="E6282" s="13" t="s">
        <v>207</v>
      </c>
    </row>
    <row r="6283" spans="1:5" x14ac:dyDescent="0.2">
      <c r="A6283">
        <v>6222</v>
      </c>
      <c r="B6283" s="1221">
        <f>'Acct Summary 7-8'!J83</f>
        <v>0.38734621299500194</v>
      </c>
      <c r="D6283" s="13" t="str">
        <f t="shared" si="97"/>
        <v>Error?</v>
      </c>
      <c r="E6283" s="13" t="s">
        <v>207</v>
      </c>
    </row>
    <row r="6284" spans="1:5" x14ac:dyDescent="0.2">
      <c r="A6284">
        <v>6223</v>
      </c>
      <c r="B6284" s="1221">
        <f>'Acct Summary 7-8'!K83</f>
        <v>-0.16243604676540793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199171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199171</v>
      </c>
      <c r="D6301" s="13" t="str">
        <f t="shared" si="97"/>
        <v>Error?</v>
      </c>
      <c r="E6301" s="13" t="s">
        <v>207</v>
      </c>
    </row>
    <row r="6302" spans="1:5" x14ac:dyDescent="0.2">
      <c r="A6302">
        <v>6241</v>
      </c>
      <c r="B6302" s="1221">
        <f>'Revenues 9-14'!J14</f>
        <v>796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796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584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584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4247</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4247</v>
      </c>
      <c r="D6351" s="13" t="str">
        <f t="shared" si="98"/>
        <v>Error?</v>
      </c>
      <c r="E6351" s="13" t="s">
        <v>207</v>
      </c>
    </row>
    <row r="6352" spans="1:5" x14ac:dyDescent="0.2">
      <c r="A6352">
        <v>6291</v>
      </c>
      <c r="B6352" s="1221">
        <f>'Revenues 9-14'!J109</f>
        <v>204798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69479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96233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53152</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54309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124199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204798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4952</v>
      </c>
      <c r="D7073" s="13" t="str">
        <f t="shared" si="109"/>
        <v>Error?</v>
      </c>
    </row>
    <row r="7074" spans="1:4" x14ac:dyDescent="0.2">
      <c r="A7074">
        <v>7013</v>
      </c>
      <c r="B7074" s="1221">
        <f>'Expenditures 15-22'!K210</f>
        <v>4952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646</v>
      </c>
      <c r="D7077" s="13" t="str">
        <f t="shared" si="109"/>
        <v>Error?</v>
      </c>
    </row>
    <row r="7078" spans="1:4" x14ac:dyDescent="0.2">
      <c r="A7078">
        <v>7017</v>
      </c>
      <c r="B7078" s="1221">
        <f>'Expenditures 15-22'!K214</f>
        <v>646</v>
      </c>
      <c r="D7078" s="13" t="str">
        <f t="shared" si="109"/>
        <v>Error?</v>
      </c>
    </row>
    <row r="7079" spans="1:4" x14ac:dyDescent="0.2">
      <c r="A7079">
        <v>7018</v>
      </c>
      <c r="B7079" s="1221">
        <f>'Expenditures 15-22'!D220</f>
        <v>486</v>
      </c>
      <c r="D7079" s="13" t="str">
        <f t="shared" si="109"/>
        <v>Error?</v>
      </c>
    </row>
    <row r="7080" spans="1:4" x14ac:dyDescent="0.2">
      <c r="A7080">
        <v>7019</v>
      </c>
      <c r="B7080" s="1221">
        <f>'Expenditures 15-22'!K220</f>
        <v>486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5194</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5194</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42143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42143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82056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82056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124199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124199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124199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124199</v>
      </c>
      <c r="D7224" s="13" t="str">
        <f t="shared" si="111"/>
        <v>Error?</v>
      </c>
    </row>
    <row r="7225" spans="1:4" x14ac:dyDescent="0.2">
      <c r="A7225">
        <v>7164</v>
      </c>
      <c r="B7225" s="1221">
        <f>'Expenditures 15-22'!K332</f>
        <v>80599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8613</v>
      </c>
      <c r="D7246" s="13" t="str">
        <f t="shared" si="112"/>
        <v>Error?</v>
      </c>
    </row>
    <row r="7247" spans="1:4" x14ac:dyDescent="0.2">
      <c r="A7247">
        <f t="shared" si="113"/>
        <v>7186</v>
      </c>
      <c r="B7247" s="1221">
        <f>'Expenditures 15-22'!E7</f>
        <v>1230</v>
      </c>
      <c r="D7247" s="13" t="str">
        <f t="shared" si="112"/>
        <v>Error?</v>
      </c>
    </row>
    <row r="7248" spans="1:4" x14ac:dyDescent="0.2">
      <c r="A7248">
        <f t="shared" si="113"/>
        <v>7187</v>
      </c>
      <c r="B7248" s="1221">
        <f>'Expenditures 15-22'!F7</f>
        <v>16911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44563</v>
      </c>
      <c r="D7257" s="13" t="str">
        <f t="shared" si="112"/>
        <v>Error?</v>
      </c>
    </row>
    <row r="7258" spans="1:4" x14ac:dyDescent="0.2">
      <c r="A7258">
        <f t="shared" si="113"/>
        <v>7197</v>
      </c>
      <c r="B7258" s="1221">
        <f>'Expenditures 15-22'!D11</f>
        <v>8260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329</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43355</v>
      </c>
      <c r="D7263" s="13" t="str">
        <f t="shared" si="112"/>
        <v>Error?</v>
      </c>
    </row>
    <row r="7264" spans="1:4" x14ac:dyDescent="0.2">
      <c r="A7264">
        <f t="shared" si="113"/>
        <v>7203</v>
      </c>
      <c r="B7264" s="1221">
        <f>'Expenditures 15-22'!D17</f>
        <v>10954</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383465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5300</v>
      </c>
      <c r="D7712" s="13" t="str">
        <f t="shared" si="126"/>
        <v>Error?</v>
      </c>
      <c r="E7712" s="13" t="s">
        <v>968</v>
      </c>
    </row>
    <row r="7713" spans="1:6" x14ac:dyDescent="0.2">
      <c r="A7713">
        <v>7652</v>
      </c>
      <c r="B7713" s="1221">
        <f>'Rest Tax Levies-Tort Im 26'!J8</f>
        <v>187758</v>
      </c>
      <c r="D7713" s="13" t="str">
        <f t="shared" si="126"/>
        <v>Error?</v>
      </c>
      <c r="E7713" s="13" t="s">
        <v>968</v>
      </c>
    </row>
    <row r="7714" spans="1:6" x14ac:dyDescent="0.2">
      <c r="A7714">
        <v>7653</v>
      </c>
      <c r="B7714" s="1221">
        <f>'Rest Tax Levies-Tort Im 26'!K9</f>
        <v>11913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187758</v>
      </c>
      <c r="D7718" s="13" t="str">
        <f t="shared" si="126"/>
        <v>Error?</v>
      </c>
      <c r="E7718" s="13" t="s">
        <v>968</v>
      </c>
    </row>
    <row r="7719" spans="1:6" x14ac:dyDescent="0.2">
      <c r="A7719">
        <v>7658</v>
      </c>
      <c r="B7719" s="1221">
        <f>'Rest Tax Levies-Tort Im 26'!K12</f>
        <v>17213</v>
      </c>
      <c r="D7719" s="13" t="str">
        <f t="shared" si="126"/>
        <v>Error?</v>
      </c>
      <c r="E7719" s="13" t="s">
        <v>968</v>
      </c>
    </row>
    <row r="7720" spans="1:6" x14ac:dyDescent="0.2">
      <c r="A7720">
        <v>7659</v>
      </c>
      <c r="B7720" s="1221">
        <f>'Rest Tax Levies-Tort Im 26'!H14</f>
        <v>25219</v>
      </c>
      <c r="D7720" s="13" t="str">
        <f t="shared" si="126"/>
        <v>Error?</v>
      </c>
      <c r="E7720" s="13" t="s">
        <v>968</v>
      </c>
    </row>
    <row r="7721" spans="1:6" x14ac:dyDescent="0.2">
      <c r="A7721">
        <v>7660</v>
      </c>
      <c r="B7721" s="1221">
        <f>'Rest Tax Levies-Tort Im 26'!K14</f>
        <v>17213</v>
      </c>
      <c r="D7721" s="13" t="str">
        <f t="shared" si="126"/>
        <v>Error?</v>
      </c>
      <c r="E7721" s="13" t="s">
        <v>968</v>
      </c>
    </row>
    <row r="7722" spans="1:6" x14ac:dyDescent="0.2">
      <c r="A7722">
        <v>7661</v>
      </c>
      <c r="B7722" s="1221">
        <f>'Rest Tax Levies-Tort Im 26'!J15</f>
        <v>56687</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56687</v>
      </c>
      <c r="D7730" s="13" t="str">
        <f t="shared" si="126"/>
        <v>Error?</v>
      </c>
      <c r="E7730" s="13" t="s">
        <v>968</v>
      </c>
    </row>
    <row r="7731" spans="1:6" x14ac:dyDescent="0.2">
      <c r="A7731">
        <v>7670</v>
      </c>
      <c r="B7731" s="1221">
        <f>'Revenues 9-14'!H103</f>
        <v>187758</v>
      </c>
      <c r="D7731" s="13" t="str">
        <f t="shared" si="126"/>
        <v>Error?</v>
      </c>
      <c r="E7731" s="13" t="s">
        <v>968</v>
      </c>
    </row>
    <row r="7732" spans="1:6" x14ac:dyDescent="0.2">
      <c r="A7732">
        <v>7671</v>
      </c>
      <c r="B7732" s="1221">
        <f>'Rest Tax Levies-Tort Im 26'!J24</f>
        <v>131071</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131071</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15899</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microsoft.com/office/2006/metadata/properties"/>
    <ds:schemaRef ds:uri="4d435f69-8686-490b-bd6d-b153bf22ab50"/>
    <ds:schemaRef ds:uri="http://purl.org/dc/dcmitype/"/>
    <ds:schemaRef ds:uri="http://purl.org/dc/terms/"/>
    <ds:schemaRef ds:uri="d21dc803-237d-4c68-8692-8d731fd29118"/>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2017-09-11T22:04:20Z</cp:lastPrinted>
  <dcterms:created xsi:type="dcterms:W3CDTF">2003-10-29T19:06:34Z</dcterms:created>
  <dcterms:modified xsi:type="dcterms:W3CDTF">2017-09-20T16:33:56Z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03-01d</vt:lpwstr>
  </property>
</Properties>
</file>